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ЗАКУПОЧНЫЕ ПРОЦЕДУРЫ\294-24-ОПЗ  НГ подарки\на сайт\"/>
    </mc:Choice>
  </mc:AlternateContent>
  <xr:revisionPtr revIDLastSave="0" documentId="13_ncr:1_{B193DF2A-1BD1-4601-8E2B-CE4171CDE797}" xr6:coauthVersionLast="47" xr6:coauthVersionMax="47" xr10:uidLastSave="{00000000-0000-0000-0000-000000000000}"/>
  <bookViews>
    <workbookView xWindow="-120" yWindow="-120" windowWidth="29040" windowHeight="15840" tabRatio="834" xr2:uid="{00000000-000D-0000-FFFF-FFFF00000000}"/>
  </bookViews>
  <sheets>
    <sheet name="Приложение к ТЗ" sheetId="24" r:id="rId1"/>
    <sheet name="ООО &quot;АИ Недвижимость&quot;" sheetId="35" state="hidden" r:id="rId2"/>
    <sheet name="Лебедянский элеватор" sheetId="32" state="hidden" r:id="rId3"/>
    <sheet name="Лев Толстовское ХПП" sheetId="33" state="hidden" r:id="rId4"/>
    <sheet name="Политовское ХПП" sheetId="34" state="hidden" r:id="rId5"/>
    <sheet name="Лист1" sheetId="14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35" l="1"/>
  <c r="F47" i="32" l="1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8" i="32"/>
  <c r="F27" i="32"/>
  <c r="F26" i="32"/>
  <c r="F25" i="32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8" i="33"/>
  <c r="F27" i="33"/>
  <c r="F26" i="33"/>
  <c r="F25" i="33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8" i="34"/>
  <c r="F27" i="34"/>
  <c r="F26" i="34"/>
  <c r="F25" i="34"/>
  <c r="F48" i="34" l="1"/>
  <c r="F48" i="33"/>
  <c r="F48" i="32"/>
</calcChain>
</file>

<file path=xl/sharedStrings.xml><?xml version="1.0" encoding="utf-8"?>
<sst xmlns="http://schemas.openxmlformats.org/spreadsheetml/2006/main" count="397" uniqueCount="153">
  <si>
    <t>кол-во</t>
  </si>
  <si>
    <t>шт</t>
  </si>
  <si>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</si>
  <si>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</si>
  <si>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</si>
  <si>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</si>
  <si>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</si>
  <si>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</si>
  <si>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</si>
  <si>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</si>
  <si>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</si>
  <si>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</si>
  <si>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</si>
  <si>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</si>
  <si>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</si>
  <si>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</si>
  <si>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</si>
  <si>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</si>
  <si>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</si>
  <si>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</si>
  <si>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Наименование материала</t>
  </si>
  <si>
    <t>Ед. Изм.</t>
  </si>
  <si>
    <t>Пороговая цена, без НДС, руб</t>
  </si>
  <si>
    <t>Пороговая сумма, без НДС, руб</t>
  </si>
  <si>
    <t>Сумма без НДС, руб.</t>
  </si>
  <si>
    <t xml:space="preserve">Примечания </t>
  </si>
  <si>
    <t>Цена без НДС, руб</t>
  </si>
  <si>
    <t xml:space="preserve">Пороговая стоимость, руб. без НДС </t>
  </si>
  <si>
    <t>Характеристика и требования к продукции</t>
  </si>
  <si>
    <t>Лопата штыковая</t>
  </si>
  <si>
    <t>Ведро конусное пожарное</t>
  </si>
  <si>
    <t>Средства первичного пожаротушения</t>
  </si>
  <si>
    <t>Должно быть выполнено из плотного огнеупорного материала в чехле для его размещения на пожарном щите.</t>
  </si>
  <si>
    <r>
      <t xml:space="preserve">Лопата должна  быть оснащена деревянным черенком красного цвета длинной не менее 1300 мм. ГОСТ 12.4.009-83 </t>
    </r>
    <r>
      <rPr>
        <sz val="8"/>
        <color rgb="FFFF0000"/>
        <rFont val="Arial"/>
        <family val="2"/>
        <charset val="204"/>
      </rPr>
      <t>Лопатами комплектуются комбайны в количестве 2 лопаты на 1 комбайн</t>
    </r>
  </si>
  <si>
    <t>Ведро конусное пожарное металлическое красного цвета вместимостью не менее 0,008 м. куб. ГОСТ 12.4.009-83</t>
  </si>
  <si>
    <t xml:space="preserve">Огнетушитель порошковый "РИФ" ОП-8 (з) </t>
  </si>
  <si>
    <t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</si>
  <si>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>Огнетушитель углекислотный "РИФ" ОУ-3 (з)</t>
  </si>
  <si>
    <r>
      <t xml:space="preserve">ЗПУ "нажимного типа" латунное, оснащено гибким армированным шлангом,  конусные с роторной пластиковой пломбой. Огнетушитель отечественного производства закачного типа с огнетушащей способностью пожаров класса В,С,Е. Год выпуска огнетушителя - не раньше I кв.2020 г. В комлекте с огнетушителем должен идти технический паспорт на него. ГОСТ Р 51057-2001                                                     </t>
    </r>
    <r>
      <rPr>
        <sz val="8"/>
        <color rgb="FFFF0000"/>
        <rFont val="Arial"/>
        <family val="2"/>
        <charset val="204"/>
      </rPr>
      <t xml:space="preserve"> </t>
    </r>
  </si>
  <si>
    <t>Противопожарное полотно ПП-300 (1,5м х 2 м)</t>
  </si>
  <si>
    <t>Щит пожарный закрытого типа, металлический красного цвета. 1300*1000*300. ГОСТ 12.4.009-83. Комплектуется следующим противопожарным инвентарем: багор разборный БПЩР 2000 мм (1000мм в разборном виде); лом пожарный 1100 мм; ведро пожарное конусное металлическое, красного цвета 2 шт.; Противопожарное полотно ПП-300 (1,5м х 2 м); лопата пожарная штыковая  1200мм; лопата пожарная совковая 1200мм; вилы пожарные 1200 мм.</t>
  </si>
  <si>
    <t>Характеристики: РПК(В)-50-1,0-М-УХЛ1 (У1) Классик (20±1м) с головками</t>
  </si>
  <si>
    <t>Рукав пожарный напорный Классик</t>
  </si>
  <si>
    <t xml:space="preserve">Огнетушитель порошковый "РИФ" ОП-6 (з) </t>
  </si>
  <si>
    <t xml:space="preserve">Огнетушитель порошковый "РИФ" ОП-5 (з) </t>
  </si>
  <si>
    <t>Знаки безопасности</t>
  </si>
  <si>
    <t>Журнал регистрации вводного притивопожарного инструктажа</t>
  </si>
  <si>
    <t>Формат А4, горизонтальный</t>
  </si>
  <si>
    <t>Журнал регистрации вводного инструктажа по ГОиЧС</t>
  </si>
  <si>
    <t>Ящик (подставка) для огнетушителя ОП-5</t>
  </si>
  <si>
    <t>Металлический ящик красного цвета</t>
  </si>
  <si>
    <t>Огнетушитель порошковый ОП-25 (з)</t>
  </si>
  <si>
    <t>ЗПУ "откидного типа",латунные, оснащены шлангом или рукавом с перекрывным раструбом (длиной 3000 мм) 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</t>
  </si>
  <si>
    <t xml:space="preserve">Огнетушитель порошковый "РИФ" ОП-2 (з) </t>
  </si>
  <si>
    <t>Огнетушитель порошковый ОП-50 (з)</t>
  </si>
  <si>
    <t>Щит пожарный закрытого типа без ящика для песка с противопожарным инвентарем</t>
  </si>
  <si>
    <t>Багор пожарный</t>
  </si>
  <si>
    <t>Шкаф пожарный ШПК 310 вз п(к)</t>
  </si>
  <si>
    <t>Шкаф металлический красного цвета для одного рукава. Гобаритные размеры 540х650х230 мм. С касетой для пожарного рукава. ГОСТ Р 51844-2009.</t>
  </si>
  <si>
    <t>Колонка пожарная кпа</t>
  </si>
  <si>
    <t>Пожарная колонка КПА для открывания и закрывания клапана пожарного гидранта. Рабочее давление 1 МПа. Проход патрубка входного 125 мм, выходного 80 мм. Число выходных патрубков 2 шт.</t>
  </si>
  <si>
    <t>Багор пожарный для щита. Выполнен из стальной трубы d 20мм и длиной 2000мм. ГОСТ 12.4.009-83</t>
  </si>
  <si>
    <t>Головка муфтовая гм-80</t>
  </si>
  <si>
    <t>Головки соединительные для пожарного оборудования напорные муфтовые предназначены для соединения водопроводной арматуры и рукавного оборудования с напорными пожарными рукавами.
Имеют внутреннюю резьбу для навинчивания</t>
  </si>
  <si>
    <t>Головка ГЗ-50 заглушка</t>
  </si>
  <si>
    <t>Материал аллюминий-пластик комбинированный. Рабочее давление не менее 1.6 МПа.</t>
  </si>
  <si>
    <t>Головка ГЗ-70 заглушка</t>
  </si>
  <si>
    <t>Огнетушитель ОВЭ-5</t>
  </si>
  <si>
    <t>Знаки безопасности должны быть выполнены на самоклеящейся бумаге или полемерной пленке по ГОСТ 12.4.026-2015. размер знаков 200х200 мм. Знак P01-50 шт.; F07-6 шт.; F09-30 шт.; Знак "ответственный за противопожарное состояние помещения" - 30 шт.; Знак "о пожаре звонит" - 30 шт.</t>
  </si>
  <si>
    <t xml:space="preserve">ЗПУ "нажимного типа",латунные, оснащены шлангом с металлическим элементом крепления к ЗПУ, индикатором давления (манометор) сбоку и роторной пластиковой пломбой. Огнетушитель отечественного производства закачного типа с огнетушащей способностью пожаров класса А,В,С,Е. Год выпуска огнетушителя - не раньше I кв. 2020 г. В комлекте с огнетушителем должен идти технический паспорт на него. ГОСТ Р 51057-2001. </t>
  </si>
  <si>
    <t>Адрес доставки:</t>
  </si>
  <si>
    <t>ПОТРЕБНОСТЬ ОТСУТСТВУЕТ</t>
  </si>
  <si>
    <t xml:space="preserve">Адрес доставки:  Курская область, Советский район, п. Соколовка, ул. Курская, д. 3
</t>
  </si>
  <si>
    <t>Сведения о заказчике:</t>
  </si>
  <si>
    <t>Полное фирменное наименование:</t>
  </si>
  <si>
    <t>Сокращенное фирменное наименование:</t>
  </si>
  <si>
    <t>Место нахождения (согласно ЕГРЮЛ):</t>
  </si>
  <si>
    <t>Почтовый адрес:</t>
  </si>
  <si>
    <t>Сведения о государственной регистрации:</t>
  </si>
  <si>
    <t>ИНН</t>
  </si>
  <si>
    <t>КПП</t>
  </si>
  <si>
    <t>Банковские реквизиты</t>
  </si>
  <si>
    <t>Общество с ограниченной ответственностью «АГРО-Инвест Недвижимость»
ООО «АГРО-Инвест Недвижимость»
ИНН 7701751590 / КПП 366501001
ОГРН 1077761839220                                            Р/с 47002810900001418075 в АО «Райффайзенбанк» г. Москва
к/с 30101810200000000700
БИК 044525700
394038, г. Воронеж, ул. Космонавтов, д. 2Е
Тел.: +7 (473) 206 56 30</t>
  </si>
  <si>
    <t>№п\п</t>
  </si>
  <si>
    <t>Наименование и номер пункта технического задания</t>
  </si>
  <si>
    <t>Требования Заказчика</t>
  </si>
  <si>
    <t>ТЕХНИЧЕСКАЯ ЧАСТЬ</t>
  </si>
  <si>
    <r>
      <t xml:space="preserve">Предложения Участника 
</t>
    </r>
    <r>
      <rPr>
        <i/>
        <sz val="12"/>
        <color theme="1"/>
        <rFont val="Times New Roman"/>
        <family val="1"/>
        <charset val="204"/>
      </rPr>
      <t>(или указать, что соответствует требованиям технического задания)</t>
    </r>
  </si>
  <si>
    <r>
      <t>3.1.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 xml:space="preserve">Порядок оплаты </t>
    </r>
  </si>
  <si>
    <t>Прописать конкретный срок</t>
  </si>
  <si>
    <t>Приложить Писменное подтверждение в свободной форме</t>
  </si>
  <si>
    <t>Приложить подтверждающий документ</t>
  </si>
  <si>
    <t>Прописать да/нет. В случае ответа нет приложить протокол разногласий</t>
  </si>
  <si>
    <r>
      <t>2.2.1.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2"/>
        <rFont val="Times New Roman"/>
        <family val="1"/>
        <charset val="204"/>
      </rPr>
      <t>Порядок сдачи и приемки</t>
    </r>
  </si>
  <si>
    <r>
      <t>2.2.2.</t>
    </r>
    <r>
      <rPr>
        <b/>
        <sz val="7"/>
        <rFont val="Times New Roman"/>
        <family val="1"/>
        <charset val="204"/>
      </rPr>
      <t xml:space="preserve">     </t>
    </r>
    <r>
      <rPr>
        <b/>
        <sz val="12"/>
        <rFont val="Times New Roman"/>
        <family val="1"/>
        <charset val="204"/>
      </rPr>
      <t>Требования по передаче заказчику технической сопроводительной и первичной документации</t>
    </r>
  </si>
  <si>
    <r>
      <t>2.3.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 xml:space="preserve">Требования к условию (базису) поставки, место поставки/выполнения работ, оказания услуг </t>
    </r>
  </si>
  <si>
    <r>
      <t>2.7.</t>
    </r>
    <r>
      <rPr>
        <b/>
        <sz val="7"/>
        <rFont val="Times New Roman"/>
        <family val="1"/>
        <charset val="204"/>
      </rPr>
      <t xml:space="preserve">   </t>
    </r>
    <r>
      <rPr>
        <b/>
        <sz val="12"/>
        <rFont val="Times New Roman"/>
        <family val="1"/>
        <charset val="204"/>
      </rPr>
      <t>Требования сроку (периодичности) поставок</t>
    </r>
  </si>
  <si>
    <t>2.8. Требования к квалификации поставщика и его опыту поставок, выполнения работ/ оказания услуг*</t>
  </si>
  <si>
    <t>Работа по шаблону договора Заказчика</t>
  </si>
  <si>
    <t>3.4. Прочие требования</t>
  </si>
  <si>
    <t>2.1.7.	Требования к комплектности</t>
  </si>
  <si>
    <t>2.1.9.	Требования к упаковке</t>
  </si>
  <si>
    <t>Оригинальность упаковки;</t>
  </si>
  <si>
    <t xml:space="preserve">Внешняя упаковка новогоднего подарка: </t>
  </si>
  <si>
    <t>Функциональность;</t>
  </si>
  <si>
    <t>Высокое качество исполнения, (текстиль, жесть, плотный гофрокартон, искусственный мех и т.д.);</t>
  </si>
  <si>
    <t>Упаковка детских новогодних подарков должна быть изготовлена из качественного и безопасного материала. Упаковка должна быть оформлена красочно, празднично, презентабельно и оригинально (игрушка - рюкзак, мешок, валенок, рукавички, сундучок, шкатулка, тубус, коробка и т.д.);</t>
  </si>
  <si>
    <t>Упаковка не должна быть хрупкой, терять форму, а также не трескаться при изменении температурного режима;</t>
  </si>
  <si>
    <t>Цвет и исполнение упаковки для кондитерского набора должны быть одинаковыми для всей поставки новогодних подарков.</t>
  </si>
  <si>
    <t>Упаковка кондитерского набора</t>
  </si>
  <si>
    <r>
      <rPr>
        <b/>
        <sz val="12"/>
        <color theme="1"/>
        <rFont val="Times New Roman"/>
        <family val="1"/>
        <charset val="204"/>
      </rPr>
      <t>2.1.11.</t>
    </r>
    <r>
      <rPr>
        <b/>
        <sz val="7"/>
        <color theme="1"/>
        <rFont val="Times New Roman"/>
        <family val="1"/>
        <charset val="204"/>
      </rPr>
      <t>  </t>
    </r>
    <r>
      <rPr>
        <sz val="7"/>
        <color theme="1"/>
        <rFont val="Times New Roman"/>
        <family val="1"/>
        <charset val="204"/>
      </rPr>
      <t xml:space="preserve">    </t>
    </r>
    <r>
      <rPr>
        <b/>
        <sz val="12"/>
        <color theme="1"/>
        <rFont val="Times New Roman"/>
        <family val="1"/>
        <charset val="204"/>
      </rPr>
      <t>Требования по выполнению сопутствующих работ, оказанию сопутствующих услуг, поставкам необходимых товаров</t>
    </r>
  </si>
  <si>
    <t xml:space="preserve">Комплектность технической документации на товар должна соответствовать ГОСТам, определяющим комплектность технической документации на данный вид товара. Предоставление оригиналов первичных бухгалтерских документов. </t>
  </si>
  <si>
    <t>2.4.	Требования к хранению</t>
  </si>
  <si>
    <t>2.6.	Требования по безопасности материалов</t>
  </si>
  <si>
    <t>Иные требования</t>
  </si>
  <si>
    <t xml:space="preserve">Коммерческое предложение должно содержать описание и иллюстрации вариантов оформления упаковки и игровых наборов, кондитерского наполнения. </t>
  </si>
  <si>
    <t>дата изготовления конфет - не больше двух месяцев от даты поставки с подтверждающими документами о сроке годности конфет;</t>
  </si>
  <si>
    <t>Кондитерский набор должен отвечать следующим требованиям:</t>
  </si>
  <si>
    <t>преобладание (не менее 50%) конфет высшей категории, оставшиеся 50%: шоколадные конфеты с фруктами, орехами, мармеладом, с суфле и нугой, желейные, вафельные, халва в шоколаде, зефир в шоколаде, шоколад (плитка, фигурный);</t>
  </si>
  <si>
    <t>наличие конфет разных форм и размеров;</t>
  </si>
  <si>
    <t>Кондитерский набор должен быть укомплектован кондитерскими изделиями, не входящими в категорию скоропортящихся, которые при соблюдении установленных правил хранения не нуждаются в специальных температурных режимах хранения и специальных условиях влажности.</t>
  </si>
  <si>
    <t>Замена позиции или наименования товара возможна только на равноценную позицию по согласованию с Заказчиком.</t>
  </si>
  <si>
    <t>Требования к вложению (набор для игры/досуга)</t>
  </si>
  <si>
    <t>Участнику в Техническом предложении необходимо указать, что входит в состав вложения новогоднего подарка: мягкая игрушка (не менее 25 см), плед (не менее 1*1,5 м), книга, развивающая игра, набор для творчества, настольная игра, открытка, календарь и т.д</t>
  </si>
  <si>
    <t>На представленных образцах игрушек должен присутствовать ярлык с информацией о производителе</t>
  </si>
  <si>
    <t>Прочее</t>
  </si>
  <si>
    <t>Обязательство по предоставлению образцов подарков по адресу:  г. Воронеж, ул. Свободы д. 21</t>
  </si>
  <si>
    <t>Прописать да/нет</t>
  </si>
  <si>
    <t>Прописать подробные характеристикм вложения в подарок, можно фото в добавок</t>
  </si>
  <si>
    <t>Товар доставляется автомобильным видом транспорта.</t>
  </si>
  <si>
    <t>В случае порчи упаковки/всего новогоднего подарка при транспортировке Поставщик обязан произвести замену на аналогичную новую упаковку или новый новогодний подарок, соответственно.</t>
  </si>
  <si>
    <t>Информация об условиях хранения товара должна содержаться в товарно-сопроводительных документах.</t>
  </si>
  <si>
    <t>Кондитерский набор</t>
  </si>
  <si>
    <t>в составе кондитерского набора должны быть интересные оригинальные новинки производителей кондитерских изделий (не менее 5 ведущих шоколадных кондитерских фабрик);</t>
  </si>
  <si>
    <t>общий объем кондитерских изделий, входящих в состав набора, должен быть не менее 300 граммов.</t>
  </si>
  <si>
    <t>обертка «в носок», в саше, флоупак, фольга, в оригинальном исполнении, в том числе с ярким новогодним принтом, а также шоколадные фигурки (новогодние герои, символ 2024 года).</t>
  </si>
  <si>
    <t>Набор для игры/досуга должен подходить для возрастной категории детей от 1 года до 14 лет включительно;</t>
  </si>
  <si>
    <t xml:space="preserve">Нанесение логотипа (печать, наклейка) </t>
  </si>
  <si>
    <t xml:space="preserve">Поставка товара осуществляется Поставщиком путем отгрузки (передачи) товаров Покупателю за счет средств Поставщика на склад Покупателя (в соответствии с Приложением №1). Представитель покупателя, при получении, осматривает товар на предмет повреждения упаковки и соответствие содержимого заказу. </t>
  </si>
  <si>
    <t>Поставляемый товар должен соответствовать ГОСТам и техническим условиям, а также иным обязательным требованиям на данный вид товара, установленным в Российской Федерации.
Наличие сертификата соответствия действующим гигиеническим требованиям на все изделия. Качество вложения должно соответствовать требованиям ГОСТ 25779-90 «Игрушки. Общие требования к безопасности и методы контроля», санитарных правил и норм Сан-Пин 2.4.7.007-93 «Производство и реализация игр и игрушек» и пр., определяющих отдельные свойства игрушек по запаху, шуму, наличию вредных для ребенка химических элементов и других вредных веществ, также быть защищенной положениями части 4 ГК РФ.
Участник должен предоставить сертификаты соответствия, свидетельства и удостоверения о качестве, свидетельствующих о том, что товары, которые предлагает Участник   в запросе предложения, соответствуют требованиям ГОСТа и ТУ (технические условия);
Кондитерские изделия не должны содержать ГМО в соответствии с ГОСТ Р 52174-2003 «Пищевые продукты. Информация для потребителя. Общие требования», ГОСТ 4570-93 «Конфеты. Общие технические условия».</t>
  </si>
  <si>
    <t>Опыт работы не менее 1 года</t>
  </si>
  <si>
    <t>Прописать подробно свои условия оплаты, не ухудшающие предложенные в ТЗ</t>
  </si>
  <si>
    <t>Договор заключается с каждым Грузополучателем (Заказчиком) на объем поставки ( в соответствии с Разделом 1 и  Приложением №1).</t>
  </si>
  <si>
    <t>Не менее 30 наименований кондитерской продукции,  конфеты от известных ведущих кондитерских фабрик (Рот Фронт, Красный Октябрь, Бабаевский, Славянка, Самарский кондитер и другие известные фирмы);</t>
  </si>
  <si>
    <t>Упаковка должна вмещать кондитерский набор не менее 600 граммов.</t>
  </si>
  <si>
    <t>Кондитерский набор перед упаковкой должен быть дополнительно помещен в герметичный прозрачный полиэтиленовый пакет с целью исключения попадания и впитывания посторонних запахов.</t>
  </si>
  <si>
    <t>Доставка осуществляется в соответствии с Приложением № 1.</t>
  </si>
  <si>
    <t>Товар должен быть размещен в автовозы, трейлеры и т.п. таким образом, чтобы габариты и масса одного грузового места соответствовали правилам и нормативной документации по перевозке грузов, принятым в автомобильном транспорте.</t>
  </si>
  <si>
    <t>Должны быть обозначены такелажные точки, гарантирующие сохранность товара при погрузо-разгрузочных работах. Товар не должен подвергаться ударным воздействиям и механическим повреждениям.</t>
  </si>
  <si>
    <t>Поставка детских новогодних подарков осуществляется транспортом и за счет средств Поставщика.</t>
  </si>
  <si>
    <t>Условия транспортировки должны соответствовать установленным требованиям на данный вид продукции, а также правилам перевозок, действующим на соответствующем виде транспорта.</t>
  </si>
  <si>
    <t>С 01.12.2024г. по 12.12.2024г.</t>
  </si>
  <si>
    <t>По договоренности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</si>
</sst>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[$-419]#,##0.0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8"/>
      <color theme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8"/>
      <name val="Arial"/>
      <family val="2"/>
    </font>
    <font>
      <b/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5" fillId="0" borderId="0"/>
    <xf numFmtId="164" fontId="6" fillId="0" borderId="0" applyBorder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3" fillId="0" borderId="0" xfId="5" applyAlignment="1">
      <alignment horizontal="left" wrapText="1"/>
    </xf>
    <xf numFmtId="0" fontId="7" fillId="0" borderId="0" xfId="5" applyFont="1"/>
    <xf numFmtId="49" fontId="3" fillId="0" borderId="0" xfId="5" applyNumberFormat="1"/>
    <xf numFmtId="0" fontId="3" fillId="0" borderId="0" xfId="5"/>
    <xf numFmtId="4" fontId="3" fillId="0" borderId="0" xfId="5" applyNumberFormat="1"/>
    <xf numFmtId="0" fontId="3" fillId="0" borderId="0" xfId="5" applyAlignment="1">
      <alignment horizontal="center" vertical="center" wrapText="1"/>
    </xf>
    <xf numFmtId="4" fontId="3" fillId="0" borderId="0" xfId="5" applyNumberFormat="1" applyAlignment="1">
      <alignment horizontal="center" vertical="center" wrapText="1"/>
    </xf>
    <xf numFmtId="0" fontId="9" fillId="0" borderId="11" xfId="5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3" fillId="0" borderId="0" xfId="5" applyNumberFormat="1" applyAlignment="1">
      <alignment horizontal="center"/>
    </xf>
    <xf numFmtId="4" fontId="3" fillId="0" borderId="0" xfId="5" applyNumberFormat="1" applyAlignment="1">
      <alignment horizontal="center" wrapText="1"/>
    </xf>
    <xf numFmtId="4" fontId="9" fillId="0" borderId="4" xfId="5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2" fillId="0" borderId="3" xfId="0" applyFont="1" applyBorder="1"/>
    <xf numFmtId="0" fontId="13" fillId="0" borderId="3" xfId="0" applyFont="1" applyBorder="1"/>
    <xf numFmtId="3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6" fillId="0" borderId="0" xfId="5" applyFont="1" applyAlignment="1">
      <alignment horizontal="left" vertical="center" wrapText="1"/>
    </xf>
    <xf numFmtId="0" fontId="13" fillId="0" borderId="13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49" fontId="12" fillId="0" borderId="1" xfId="0" applyNumberFormat="1" applyFont="1" applyBorder="1"/>
    <xf numFmtId="49" fontId="9" fillId="0" borderId="3" xfId="5" applyNumberFormat="1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2" borderId="16" xfId="10" applyNumberFormat="1" applyFont="1" applyFill="1" applyBorder="1" applyAlignment="1">
      <alignment horizontal="center" vertical="center" wrapText="1"/>
    </xf>
    <xf numFmtId="165" fontId="7" fillId="2" borderId="17" xfId="1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3" fontId="11" fillId="0" borderId="19" xfId="0" applyNumberFormat="1" applyFont="1" applyBorder="1" applyAlignment="1">
      <alignment horizontal="center" vertical="center" wrapText="1"/>
    </xf>
    <xf numFmtId="165" fontId="7" fillId="2" borderId="21" xfId="10" applyNumberFormat="1" applyFont="1" applyFill="1" applyBorder="1" applyAlignment="1">
      <alignment horizontal="center" vertical="center" wrapText="1"/>
    </xf>
    <xf numFmtId="165" fontId="7" fillId="2" borderId="10" xfId="1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65" fontId="7" fillId="2" borderId="1" xfId="1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22" xfId="5" applyFont="1" applyFill="1" applyBorder="1" applyAlignment="1">
      <alignment horizontal="center" vertical="center" wrapText="1"/>
    </xf>
    <xf numFmtId="2" fontId="9" fillId="3" borderId="22" xfId="5" applyNumberFormat="1" applyFont="1" applyFill="1" applyBorder="1" applyAlignment="1">
      <alignment horizontal="center" vertical="center" wrapText="1"/>
    </xf>
    <xf numFmtId="0" fontId="0" fillId="0" borderId="1" xfId="0" applyBorder="1"/>
    <xf numFmtId="3" fontId="11" fillId="0" borderId="20" xfId="0" applyNumberFormat="1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top" wrapText="1"/>
    </xf>
    <xf numFmtId="3" fontId="11" fillId="0" borderId="2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center" vertical="center"/>
    </xf>
    <xf numFmtId="165" fontId="19" fillId="6" borderId="17" xfId="1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shrinkToFit="1"/>
    </xf>
    <xf numFmtId="3" fontId="11" fillId="4" borderId="24" xfId="0" applyNumberFormat="1" applyFont="1" applyFill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11" fillId="4" borderId="25" xfId="0" applyFont="1" applyFill="1" applyBorder="1" applyAlignment="1">
      <alignment horizontal="center" vertical="center" wrapText="1"/>
    </xf>
    <xf numFmtId="165" fontId="19" fillId="6" borderId="21" xfId="10" applyNumberFormat="1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/>
    </xf>
    <xf numFmtId="0" fontId="16" fillId="5" borderId="0" xfId="5" applyFont="1" applyFill="1" applyAlignment="1">
      <alignment horizontal="left" vertical="center" wrapText="1"/>
    </xf>
    <xf numFmtId="0" fontId="3" fillId="0" borderId="1" xfId="5" applyBorder="1" applyAlignment="1">
      <alignment horizontal="left" wrapText="1"/>
    </xf>
    <xf numFmtId="0" fontId="22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justify" vertical="center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/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/>
    <xf numFmtId="0" fontId="22" fillId="0" borderId="1" xfId="0" applyFont="1" applyBorder="1" applyAlignment="1">
      <alignment horizontal="left" vertical="center" wrapText="1"/>
    </xf>
    <xf numFmtId="0" fontId="29" fillId="0" borderId="1" xfId="0" applyFont="1" applyFill="1" applyBorder="1" applyAlignment="1">
      <alignment horizontal="justify" vertical="center"/>
    </xf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1" fillId="0" borderId="29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/>
    <xf numFmtId="0" fontId="7" fillId="0" borderId="0" xfId="5" applyFont="1" applyAlignment="1">
      <alignment horizontal="center" vertical="center" wrapText="1"/>
    </xf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 applyAlignment="1">
      <alignment horizontal="left"/>
    </xf>
    <xf numFmtId="0" fontId="9" fillId="0" borderId="1" xfId="5" applyFont="1" applyBorder="1" applyAlignment="1">
      <alignment horizontal="left"/>
    </xf>
    <xf numFmtId="0" fontId="14" fillId="4" borderId="1" xfId="5" applyFont="1" applyFill="1" applyBorder="1" applyAlignment="1">
      <alignment horizontal="center" vertical="top" wrapText="1"/>
    </xf>
    <xf numFmtId="0" fontId="3" fillId="0" borderId="1" xfId="5" applyBorder="1" applyAlignment="1">
      <alignment horizontal="center"/>
    </xf>
    <xf numFmtId="0" fontId="14" fillId="2" borderId="1" xfId="5" applyFont="1" applyFill="1" applyBorder="1" applyAlignment="1">
      <alignment horizontal="right"/>
    </xf>
    <xf numFmtId="4" fontId="9" fillId="0" borderId="1" xfId="5" applyNumberFormat="1" applyFont="1" applyBorder="1" applyAlignment="1">
      <alignment horizontal="center" wrapText="1"/>
    </xf>
    <xf numFmtId="0" fontId="9" fillId="0" borderId="1" xfId="5" applyFont="1" applyBorder="1" applyAlignment="1">
      <alignment horizontal="center" wrapText="1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left"/>
    </xf>
    <xf numFmtId="0" fontId="3" fillId="0" borderId="1" xfId="5" applyBorder="1" applyAlignment="1">
      <alignment horizontal="left"/>
    </xf>
    <xf numFmtId="14" fontId="3" fillId="0" borderId="1" xfId="5" applyNumberFormat="1" applyBorder="1" applyAlignment="1">
      <alignment horizontal="left"/>
    </xf>
    <xf numFmtId="0" fontId="8" fillId="0" borderId="1" xfId="4" applyFont="1" applyBorder="1" applyAlignment="1">
      <alignment horizontal="left"/>
    </xf>
    <xf numFmtId="0" fontId="3" fillId="0" borderId="1" xfId="5" applyBorder="1" applyAlignment="1">
      <alignment horizontal="left" wrapText="1"/>
    </xf>
    <xf numFmtId="49" fontId="3" fillId="0" borderId="1" xfId="5" applyNumberFormat="1" applyBorder="1" applyAlignment="1">
      <alignment horizontal="left"/>
    </xf>
    <xf numFmtId="0" fontId="7" fillId="2" borderId="7" xfId="5" applyFont="1" applyFill="1" applyBorder="1" applyAlignment="1">
      <alignment horizontal="left"/>
    </xf>
    <xf numFmtId="0" fontId="10" fillId="0" borderId="12" xfId="5" applyFont="1" applyBorder="1" applyAlignment="1">
      <alignment horizontal="left" wrapText="1"/>
    </xf>
    <xf numFmtId="0" fontId="3" fillId="0" borderId="8" xfId="5" applyBorder="1" applyAlignment="1">
      <alignment horizontal="left" vertical="top" wrapText="1"/>
    </xf>
    <xf numFmtId="0" fontId="3" fillId="0" borderId="9" xfId="5" applyBorder="1" applyAlignment="1">
      <alignment horizontal="left" vertical="top"/>
    </xf>
    <xf numFmtId="0" fontId="3" fillId="0" borderId="26" xfId="5" applyBorder="1" applyAlignment="1">
      <alignment horizontal="left" vertical="top"/>
    </xf>
    <xf numFmtId="0" fontId="3" fillId="0" borderId="27" xfId="5" applyBorder="1" applyAlignment="1">
      <alignment horizontal="left" vertical="top"/>
    </xf>
    <xf numFmtId="0" fontId="3" fillId="0" borderId="0" xfId="5" applyAlignment="1">
      <alignment horizontal="left" vertical="top"/>
    </xf>
    <xf numFmtId="0" fontId="3" fillId="0" borderId="28" xfId="5" applyBorder="1" applyAlignment="1">
      <alignment horizontal="left" vertical="top"/>
    </xf>
    <xf numFmtId="9" fontId="3" fillId="0" borderId="1" xfId="5" applyNumberFormat="1" applyBorder="1" applyAlignment="1">
      <alignment horizontal="left"/>
    </xf>
    <xf numFmtId="0" fontId="10" fillId="0" borderId="12" xfId="5" applyFont="1" applyBorder="1" applyAlignment="1">
      <alignment horizontal="center" wrapText="1"/>
    </xf>
    <xf numFmtId="0" fontId="14" fillId="5" borderId="1" xfId="5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9" fillId="0" borderId="1" xfId="0" applyFont="1" applyBorder="1" applyAlignment="1">
      <alignment horizontal="left" vertical="center" wrapText="1" indent="2"/>
    </xf>
    <xf numFmtId="0" fontId="29" fillId="0" borderId="1" xfId="0" applyFont="1" applyBorder="1" applyAlignment="1"/>
  </cellXfs>
  <cellStyles count="11">
    <cellStyle name="Excel Built-in Normal" xfId="10" xr:uid="{00000000-0005-0000-0000-000000000000}"/>
    <cellStyle name="TableStyleLight1" xfId="8" xr:uid="{00000000-0005-0000-0000-000001000000}"/>
    <cellStyle name="Гиперссылка 2" xfId="4" xr:uid="{00000000-0005-0000-0000-000002000000}"/>
    <cellStyle name="Гиперссылка 3" xfId="7" xr:uid="{00000000-0005-0000-0000-000003000000}"/>
    <cellStyle name="Обычный" xfId="0" builtinId="0"/>
    <cellStyle name="Обычный 2" xfId="1" xr:uid="{00000000-0005-0000-0000-000005000000}"/>
    <cellStyle name="Обычный 2 2" xfId="5" xr:uid="{00000000-0005-0000-0000-000006000000}"/>
    <cellStyle name="Обычный 2 3" xfId="3" xr:uid="{00000000-0005-0000-0000-000007000000}"/>
    <cellStyle name="Обычный 3" xfId="2" xr:uid="{00000000-0005-0000-0000-000008000000}"/>
    <cellStyle name="Обычный 4" xfId="6" xr:uid="{00000000-0005-0000-0000-000009000000}"/>
    <cellStyle name="Обычный 5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topLeftCell="A37" zoomScale="85" zoomScaleNormal="85" workbookViewId="0">
      <selection activeCell="A3" sqref="A3:D48"/>
    </sheetView>
  </sheetViews>
  <sheetFormatPr defaultRowHeight="15" x14ac:dyDescent="0.25"/>
  <cols>
    <col min="2" max="2" width="55.28515625" customWidth="1"/>
    <col min="3" max="3" width="95.28515625" customWidth="1"/>
    <col min="4" max="4" width="49.140625" customWidth="1"/>
    <col min="5" max="5" width="24" customWidth="1"/>
    <col min="6" max="6" width="26.140625" customWidth="1"/>
  </cols>
  <sheetData>
    <row r="1" spans="1:4" ht="15.75" thickBot="1" x14ac:dyDescent="0.3"/>
    <row r="2" spans="1:4" ht="15.75" x14ac:dyDescent="0.25">
      <c r="A2" s="108" t="s">
        <v>86</v>
      </c>
      <c r="B2" s="109"/>
      <c r="C2" s="109"/>
      <c r="D2" s="110"/>
    </row>
    <row r="3" spans="1:4" ht="47.45" customHeight="1" x14ac:dyDescent="0.25">
      <c r="A3" s="95" t="s">
        <v>83</v>
      </c>
      <c r="B3" s="95" t="s">
        <v>84</v>
      </c>
      <c r="C3" s="95" t="s">
        <v>85</v>
      </c>
      <c r="D3" s="95" t="s">
        <v>87</v>
      </c>
    </row>
    <row r="4" spans="1:4" ht="47.45" customHeight="1" x14ac:dyDescent="0.25">
      <c r="A4" s="103">
        <v>1</v>
      </c>
      <c r="B4" s="103" t="s">
        <v>100</v>
      </c>
      <c r="C4" s="95" t="s">
        <v>132</v>
      </c>
      <c r="D4" s="95"/>
    </row>
    <row r="5" spans="1:4" ht="66.75" customHeight="1" x14ac:dyDescent="0.25">
      <c r="A5" s="104"/>
      <c r="B5" s="140"/>
      <c r="C5" s="87" t="s">
        <v>143</v>
      </c>
      <c r="D5" s="95"/>
    </row>
    <row r="6" spans="1:4" ht="47.45" customHeight="1" x14ac:dyDescent="0.25">
      <c r="A6" s="104"/>
      <c r="B6" s="140"/>
      <c r="C6" s="88" t="s">
        <v>116</v>
      </c>
      <c r="D6" s="95"/>
    </row>
    <row r="7" spans="1:4" ht="47.45" customHeight="1" x14ac:dyDescent="0.25">
      <c r="A7" s="104"/>
      <c r="B7" s="140"/>
      <c r="C7" s="88" t="s">
        <v>133</v>
      </c>
      <c r="D7" s="95"/>
    </row>
    <row r="8" spans="1:4" ht="47.45" customHeight="1" x14ac:dyDescent="0.25">
      <c r="A8" s="104"/>
      <c r="B8" s="140"/>
      <c r="C8" s="88" t="s">
        <v>134</v>
      </c>
      <c r="D8" s="95"/>
    </row>
    <row r="9" spans="1:4" ht="47.45" customHeight="1" x14ac:dyDescent="0.25">
      <c r="A9" s="104"/>
      <c r="B9" s="140"/>
      <c r="C9" s="94" t="s">
        <v>117</v>
      </c>
      <c r="D9" s="95"/>
    </row>
    <row r="10" spans="1:4" ht="47.45" customHeight="1" x14ac:dyDescent="0.25">
      <c r="A10" s="104"/>
      <c r="B10" s="140"/>
      <c r="C10" s="88" t="s">
        <v>118</v>
      </c>
      <c r="D10" s="95"/>
    </row>
    <row r="11" spans="1:4" ht="47.45" customHeight="1" x14ac:dyDescent="0.25">
      <c r="A11" s="104"/>
      <c r="B11" s="140"/>
      <c r="C11" s="88" t="s">
        <v>119</v>
      </c>
      <c r="D11" s="95"/>
    </row>
    <row r="12" spans="1:4" ht="47.45" customHeight="1" x14ac:dyDescent="0.25">
      <c r="A12" s="104"/>
      <c r="B12" s="140"/>
      <c r="C12" s="88" t="s">
        <v>135</v>
      </c>
      <c r="D12" s="95"/>
    </row>
    <row r="13" spans="1:4" ht="68.25" customHeight="1" x14ac:dyDescent="0.25">
      <c r="A13" s="104"/>
      <c r="B13" s="140"/>
      <c r="C13" s="88" t="s">
        <v>120</v>
      </c>
      <c r="D13" s="95"/>
    </row>
    <row r="14" spans="1:4" ht="40.5" customHeight="1" x14ac:dyDescent="0.25">
      <c r="A14" s="104"/>
      <c r="B14" s="140"/>
      <c r="C14" s="88" t="s">
        <v>121</v>
      </c>
      <c r="D14" s="95"/>
    </row>
    <row r="15" spans="1:4" ht="36" customHeight="1" x14ac:dyDescent="0.25">
      <c r="A15" s="104"/>
      <c r="B15" s="140"/>
      <c r="C15" s="96" t="s">
        <v>122</v>
      </c>
      <c r="D15" s="95"/>
    </row>
    <row r="16" spans="1:4" ht="37.5" customHeight="1" x14ac:dyDescent="0.25">
      <c r="A16" s="104"/>
      <c r="B16" s="140"/>
      <c r="C16" s="88" t="s">
        <v>136</v>
      </c>
      <c r="D16" s="95"/>
    </row>
    <row r="17" spans="1:4" ht="51" customHeight="1" x14ac:dyDescent="0.25">
      <c r="A17" s="104"/>
      <c r="B17" s="140"/>
      <c r="C17" s="88" t="s">
        <v>123</v>
      </c>
      <c r="D17" s="89" t="s">
        <v>128</v>
      </c>
    </row>
    <row r="18" spans="1:4" ht="37.5" customHeight="1" x14ac:dyDescent="0.25">
      <c r="A18" s="104"/>
      <c r="B18" s="140"/>
      <c r="C18" s="92" t="s">
        <v>124</v>
      </c>
      <c r="D18" s="95"/>
    </row>
    <row r="19" spans="1:4" ht="43.5" customHeight="1" x14ac:dyDescent="0.25">
      <c r="A19" s="103">
        <v>2</v>
      </c>
      <c r="B19" s="111" t="s">
        <v>101</v>
      </c>
      <c r="C19" s="96" t="s">
        <v>103</v>
      </c>
      <c r="D19" s="95"/>
    </row>
    <row r="20" spans="1:4" ht="22.5" customHeight="1" x14ac:dyDescent="0.25">
      <c r="A20" s="104"/>
      <c r="B20" s="112"/>
      <c r="C20" s="88" t="s">
        <v>102</v>
      </c>
      <c r="D20" s="95"/>
    </row>
    <row r="21" spans="1:4" ht="24" customHeight="1" x14ac:dyDescent="0.25">
      <c r="A21" s="104"/>
      <c r="B21" s="112"/>
      <c r="C21" s="88" t="s">
        <v>104</v>
      </c>
      <c r="D21" s="95"/>
    </row>
    <row r="22" spans="1:4" ht="31.5" customHeight="1" x14ac:dyDescent="0.25">
      <c r="A22" s="104"/>
      <c r="B22" s="112"/>
      <c r="C22" s="88" t="s">
        <v>105</v>
      </c>
      <c r="D22" s="95"/>
    </row>
    <row r="23" spans="1:4" ht="64.5" customHeight="1" x14ac:dyDescent="0.25">
      <c r="A23" s="104"/>
      <c r="B23" s="112"/>
      <c r="C23" s="88" t="s">
        <v>106</v>
      </c>
      <c r="D23" s="95"/>
    </row>
    <row r="24" spans="1:4" ht="46.5" customHeight="1" x14ac:dyDescent="0.25">
      <c r="A24" s="104"/>
      <c r="B24" s="112"/>
      <c r="C24" s="88" t="s">
        <v>107</v>
      </c>
      <c r="D24" s="95"/>
    </row>
    <row r="25" spans="1:4" ht="47.45" customHeight="1" x14ac:dyDescent="0.25">
      <c r="A25" s="104"/>
      <c r="B25" s="112"/>
      <c r="C25" s="88" t="s">
        <v>108</v>
      </c>
      <c r="D25" s="97"/>
    </row>
    <row r="26" spans="1:4" ht="36.75" customHeight="1" x14ac:dyDescent="0.25">
      <c r="A26" s="104"/>
      <c r="B26" s="112"/>
      <c r="C26" s="94" t="s">
        <v>109</v>
      </c>
      <c r="D26" s="95"/>
    </row>
    <row r="27" spans="1:4" ht="26.25" customHeight="1" x14ac:dyDescent="0.25">
      <c r="A27" s="104"/>
      <c r="B27" s="112"/>
      <c r="C27" s="88" t="s">
        <v>144</v>
      </c>
      <c r="D27" s="95"/>
    </row>
    <row r="28" spans="1:4" ht="47.45" customHeight="1" x14ac:dyDescent="0.25">
      <c r="A28" s="104"/>
      <c r="B28" s="112"/>
      <c r="C28" s="88" t="s">
        <v>145</v>
      </c>
      <c r="D28" s="95"/>
    </row>
    <row r="29" spans="1:4" ht="30.75" customHeight="1" x14ac:dyDescent="0.25">
      <c r="A29" s="104"/>
      <c r="B29" s="112"/>
      <c r="C29" s="88" t="s">
        <v>108</v>
      </c>
      <c r="D29" s="95"/>
    </row>
    <row r="30" spans="1:4" ht="45" customHeight="1" x14ac:dyDescent="0.25">
      <c r="A30" s="95">
        <v>3</v>
      </c>
      <c r="B30" s="87" t="s">
        <v>110</v>
      </c>
      <c r="C30" s="91" t="s">
        <v>137</v>
      </c>
      <c r="D30" s="95"/>
    </row>
    <row r="31" spans="1:4" ht="63.75" customHeight="1" x14ac:dyDescent="0.25">
      <c r="A31" s="95">
        <v>4</v>
      </c>
      <c r="B31" s="80" t="s">
        <v>93</v>
      </c>
      <c r="C31" s="92" t="s">
        <v>138</v>
      </c>
      <c r="D31" s="95"/>
    </row>
    <row r="32" spans="1:4" ht="51" customHeight="1" x14ac:dyDescent="0.25">
      <c r="A32" s="95">
        <v>5</v>
      </c>
      <c r="B32" s="98" t="s">
        <v>94</v>
      </c>
      <c r="C32" s="92" t="s">
        <v>111</v>
      </c>
      <c r="D32" s="95"/>
    </row>
    <row r="33" spans="1:4" ht="27.75" customHeight="1" x14ac:dyDescent="0.25">
      <c r="A33" s="103">
        <v>6</v>
      </c>
      <c r="B33" s="101" t="s">
        <v>95</v>
      </c>
      <c r="C33" s="99" t="s">
        <v>146</v>
      </c>
      <c r="D33" s="95"/>
    </row>
    <row r="34" spans="1:4" ht="26.25" customHeight="1" x14ac:dyDescent="0.25">
      <c r="A34" s="104"/>
      <c r="B34" s="102"/>
      <c r="C34" s="88" t="s">
        <v>129</v>
      </c>
      <c r="D34" s="95"/>
    </row>
    <row r="35" spans="1:4" ht="51.75" customHeight="1" x14ac:dyDescent="0.25">
      <c r="A35" s="104"/>
      <c r="B35" s="102"/>
      <c r="C35" s="92" t="s">
        <v>147</v>
      </c>
      <c r="D35" s="95"/>
    </row>
    <row r="36" spans="1:4" ht="45" customHeight="1" x14ac:dyDescent="0.25">
      <c r="A36" s="104"/>
      <c r="B36" s="102"/>
      <c r="C36" s="88" t="s">
        <v>148</v>
      </c>
      <c r="D36" s="95"/>
    </row>
    <row r="37" spans="1:4" ht="30.75" customHeight="1" x14ac:dyDescent="0.25">
      <c r="A37" s="104"/>
      <c r="B37" s="102"/>
      <c r="C37" s="88" t="s">
        <v>149</v>
      </c>
      <c r="D37" s="95"/>
    </row>
    <row r="38" spans="1:4" ht="49.5" customHeight="1" x14ac:dyDescent="0.25">
      <c r="A38" s="104"/>
      <c r="B38" s="102"/>
      <c r="C38" s="88" t="s">
        <v>150</v>
      </c>
      <c r="D38" s="95"/>
    </row>
    <row r="39" spans="1:4" ht="52.5" customHeight="1" x14ac:dyDescent="0.25">
      <c r="A39" s="104"/>
      <c r="B39" s="102"/>
      <c r="C39" s="92" t="s">
        <v>130</v>
      </c>
      <c r="D39" s="95"/>
    </row>
    <row r="40" spans="1:4" ht="34.5" customHeight="1" x14ac:dyDescent="0.25">
      <c r="A40" s="95">
        <v>7</v>
      </c>
      <c r="B40" s="98" t="s">
        <v>112</v>
      </c>
      <c r="C40" s="92" t="s">
        <v>131</v>
      </c>
      <c r="D40" s="95"/>
    </row>
    <row r="41" spans="1:4" ht="223.5" customHeight="1" x14ac:dyDescent="0.25">
      <c r="A41" s="95">
        <v>8</v>
      </c>
      <c r="B41" s="96" t="s">
        <v>113</v>
      </c>
      <c r="C41" s="93" t="s">
        <v>139</v>
      </c>
      <c r="D41" s="81" t="s">
        <v>91</v>
      </c>
    </row>
    <row r="42" spans="1:4" ht="66.75" customHeight="1" x14ac:dyDescent="0.25">
      <c r="A42" s="95">
        <v>9</v>
      </c>
      <c r="B42" s="85" t="s">
        <v>96</v>
      </c>
      <c r="C42" s="91" t="s">
        <v>151</v>
      </c>
      <c r="D42" s="82" t="s">
        <v>89</v>
      </c>
    </row>
    <row r="43" spans="1:4" ht="51" customHeight="1" x14ac:dyDescent="0.25">
      <c r="A43" s="95">
        <v>10</v>
      </c>
      <c r="B43" s="86" t="s">
        <v>97</v>
      </c>
      <c r="C43" s="91" t="s">
        <v>140</v>
      </c>
      <c r="D43" s="83" t="s">
        <v>90</v>
      </c>
    </row>
    <row r="44" spans="1:4" ht="32.25" customHeight="1" x14ac:dyDescent="0.25">
      <c r="A44" s="100">
        <v>11</v>
      </c>
      <c r="B44" s="80" t="s">
        <v>88</v>
      </c>
      <c r="C44" s="91" t="s">
        <v>152</v>
      </c>
      <c r="D44" s="83" t="s">
        <v>141</v>
      </c>
    </row>
    <row r="45" spans="1:4" ht="45.75" customHeight="1" x14ac:dyDescent="0.25">
      <c r="A45" s="105">
        <v>12</v>
      </c>
      <c r="B45" s="106" t="s">
        <v>99</v>
      </c>
      <c r="C45" s="141" t="s">
        <v>142</v>
      </c>
      <c r="D45" s="84"/>
    </row>
    <row r="46" spans="1:4" ht="38.25" customHeight="1" x14ac:dyDescent="0.25">
      <c r="A46" s="104"/>
      <c r="B46" s="107"/>
      <c r="C46" s="142" t="s">
        <v>115</v>
      </c>
      <c r="D46" s="83" t="s">
        <v>90</v>
      </c>
    </row>
    <row r="47" spans="1:4" ht="40.5" customHeight="1" x14ac:dyDescent="0.25">
      <c r="A47" s="100">
        <v>13</v>
      </c>
      <c r="B47" s="80" t="s">
        <v>114</v>
      </c>
      <c r="C47" s="91" t="s">
        <v>98</v>
      </c>
      <c r="D47" s="83" t="s">
        <v>92</v>
      </c>
    </row>
    <row r="48" spans="1:4" ht="15.75" x14ac:dyDescent="0.25">
      <c r="A48" s="90">
        <v>14</v>
      </c>
      <c r="B48" s="80" t="s">
        <v>125</v>
      </c>
      <c r="C48" s="97" t="s">
        <v>126</v>
      </c>
      <c r="D48" s="84" t="s">
        <v>127</v>
      </c>
    </row>
  </sheetData>
  <mergeCells count="9">
    <mergeCell ref="B33:B39"/>
    <mergeCell ref="A33:A39"/>
    <mergeCell ref="A45:A46"/>
    <mergeCell ref="B45:B46"/>
    <mergeCell ref="A2:D2"/>
    <mergeCell ref="B19:B29"/>
    <mergeCell ref="A19:A29"/>
    <mergeCell ref="A4:A18"/>
    <mergeCell ref="B4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9"/>
  <sheetViews>
    <sheetView topLeftCell="A3" workbookViewId="0">
      <selection activeCell="L24" sqref="L24"/>
    </sheetView>
  </sheetViews>
  <sheetFormatPr defaultRowHeight="15" x14ac:dyDescent="0.25"/>
  <cols>
    <col min="1" max="1" width="29.85546875" customWidth="1"/>
    <col min="2" max="2" width="33.28515625" customWidth="1"/>
  </cols>
  <sheetData>
    <row r="1" spans="1:10" ht="15" customHeight="1" x14ac:dyDescent="0.25">
      <c r="A1" s="130" t="s">
        <v>73</v>
      </c>
      <c r="B1" s="130"/>
      <c r="C1" s="130"/>
      <c r="D1" s="130"/>
      <c r="E1" s="130"/>
      <c r="F1" s="2"/>
      <c r="G1" s="2"/>
      <c r="H1" s="2"/>
      <c r="I1" s="2"/>
      <c r="J1" s="2"/>
    </row>
    <row r="2" spans="1:10" x14ac:dyDescent="0.25">
      <c r="A2" s="122" t="s">
        <v>74</v>
      </c>
      <c r="B2" s="123"/>
      <c r="C2" s="123"/>
      <c r="D2" s="123"/>
      <c r="E2" s="129"/>
      <c r="F2" s="131" t="s">
        <v>82</v>
      </c>
      <c r="G2" s="132"/>
      <c r="H2" s="132"/>
      <c r="I2" s="133"/>
      <c r="J2" s="79"/>
    </row>
    <row r="3" spans="1:10" x14ac:dyDescent="0.25">
      <c r="A3" s="122" t="s">
        <v>75</v>
      </c>
      <c r="B3" s="123"/>
      <c r="C3" s="123"/>
      <c r="D3" s="123"/>
      <c r="E3" s="129"/>
      <c r="F3" s="134"/>
      <c r="G3" s="135"/>
      <c r="H3" s="135"/>
      <c r="I3" s="136"/>
      <c r="J3" s="79"/>
    </row>
    <row r="4" spans="1:10" x14ac:dyDescent="0.25">
      <c r="A4" s="122" t="s">
        <v>76</v>
      </c>
      <c r="B4" s="123"/>
      <c r="C4" s="123"/>
      <c r="D4" s="123"/>
      <c r="E4" s="129"/>
      <c r="F4" s="134"/>
      <c r="G4" s="135"/>
      <c r="H4" s="135"/>
      <c r="I4" s="136"/>
      <c r="J4" s="79"/>
    </row>
    <row r="5" spans="1:10" x14ac:dyDescent="0.25">
      <c r="A5" s="122" t="s">
        <v>77</v>
      </c>
      <c r="B5" s="123"/>
      <c r="C5" s="123"/>
      <c r="D5" s="123"/>
      <c r="E5" s="129"/>
      <c r="F5" s="134"/>
      <c r="G5" s="135"/>
      <c r="H5" s="135"/>
      <c r="I5" s="136"/>
      <c r="J5" s="79"/>
    </row>
    <row r="6" spans="1:10" x14ac:dyDescent="0.25">
      <c r="A6" s="122" t="s">
        <v>78</v>
      </c>
      <c r="B6" s="123"/>
      <c r="C6" s="123"/>
      <c r="D6" s="123"/>
      <c r="E6" s="129"/>
      <c r="F6" s="134"/>
      <c r="G6" s="135"/>
      <c r="H6" s="135"/>
      <c r="I6" s="136"/>
      <c r="J6" s="79"/>
    </row>
    <row r="7" spans="1:10" x14ac:dyDescent="0.25">
      <c r="A7" s="122" t="s">
        <v>79</v>
      </c>
      <c r="B7" s="123"/>
      <c r="C7" s="123"/>
      <c r="D7" s="123"/>
      <c r="E7" s="129"/>
      <c r="F7" s="134"/>
      <c r="G7" s="135"/>
      <c r="H7" s="135"/>
      <c r="I7" s="136"/>
      <c r="J7" s="79"/>
    </row>
    <row r="8" spans="1:10" x14ac:dyDescent="0.25">
      <c r="A8" s="122" t="s">
        <v>80</v>
      </c>
      <c r="B8" s="123"/>
      <c r="C8" s="123"/>
      <c r="D8" s="123"/>
      <c r="E8" s="129"/>
      <c r="F8" s="134"/>
      <c r="G8" s="135"/>
      <c r="H8" s="135"/>
      <c r="I8" s="136"/>
      <c r="J8" s="79"/>
    </row>
    <row r="9" spans="1:10" ht="25.5" customHeight="1" x14ac:dyDescent="0.25">
      <c r="A9" s="122" t="s">
        <v>81</v>
      </c>
      <c r="B9" s="123"/>
      <c r="C9" s="123"/>
      <c r="D9" s="123"/>
      <c r="E9" s="129"/>
      <c r="F9" s="134"/>
      <c r="G9" s="135"/>
      <c r="H9" s="135"/>
      <c r="I9" s="136"/>
      <c r="J9" s="79"/>
    </row>
    <row r="10" spans="1:10" ht="9.75" customHeight="1" x14ac:dyDescent="0.25">
      <c r="A10" s="122"/>
      <c r="B10" s="123"/>
      <c r="C10" s="123"/>
      <c r="D10" s="123"/>
      <c r="E10" s="123"/>
      <c r="F10" s="128"/>
      <c r="G10" s="128"/>
      <c r="H10" s="128"/>
      <c r="I10" s="128"/>
    </row>
    <row r="11" spans="1:10" hidden="1" x14ac:dyDescent="0.25">
      <c r="A11" s="122"/>
      <c r="B11" s="123"/>
      <c r="C11" s="123"/>
      <c r="D11" s="123"/>
      <c r="E11" s="123"/>
      <c r="F11" s="127"/>
      <c r="G11" s="127"/>
      <c r="H11" s="127"/>
      <c r="I11" s="127"/>
    </row>
    <row r="12" spans="1:10" hidden="1" x14ac:dyDescent="0.25">
      <c r="A12" s="122"/>
      <c r="B12" s="123"/>
      <c r="C12" s="123"/>
      <c r="D12" s="123"/>
      <c r="E12" s="123"/>
      <c r="F12" s="126"/>
      <c r="G12" s="126"/>
      <c r="H12" s="126"/>
      <c r="I12" s="126"/>
    </row>
    <row r="13" spans="1:10" hidden="1" x14ac:dyDescent="0.25">
      <c r="A13" s="122"/>
      <c r="B13" s="123"/>
      <c r="C13" s="123"/>
      <c r="D13" s="123"/>
      <c r="E13" s="123"/>
      <c r="F13" s="126"/>
      <c r="G13" s="126"/>
      <c r="H13" s="126"/>
      <c r="I13" s="126"/>
    </row>
    <row r="14" spans="1:10" hidden="1" x14ac:dyDescent="0.25">
      <c r="A14" s="122"/>
      <c r="B14" s="123"/>
      <c r="C14" s="123"/>
      <c r="D14" s="123"/>
      <c r="E14" s="123"/>
      <c r="F14" s="127"/>
      <c r="G14" s="124"/>
      <c r="H14" s="124"/>
      <c r="I14" s="124"/>
    </row>
    <row r="15" spans="1:10" hidden="1" x14ac:dyDescent="0.25">
      <c r="A15" s="122"/>
      <c r="B15" s="123"/>
      <c r="C15" s="123"/>
      <c r="D15" s="123"/>
      <c r="E15" s="123"/>
      <c r="F15" s="124"/>
      <c r="G15" s="124"/>
      <c r="H15" s="124"/>
      <c r="I15" s="124"/>
    </row>
    <row r="16" spans="1:10" hidden="1" x14ac:dyDescent="0.25">
      <c r="A16" s="122"/>
      <c r="B16" s="123"/>
      <c r="C16" s="123"/>
      <c r="D16" s="123"/>
      <c r="E16" s="123"/>
      <c r="F16" s="124"/>
      <c r="G16" s="124"/>
      <c r="H16" s="124"/>
      <c r="I16" s="124"/>
    </row>
    <row r="17" spans="1:10" hidden="1" x14ac:dyDescent="0.25">
      <c r="A17" s="122"/>
      <c r="B17" s="123"/>
      <c r="C17" s="123"/>
      <c r="D17" s="123"/>
      <c r="E17" s="123"/>
      <c r="F17" s="125"/>
      <c r="G17" s="124"/>
      <c r="H17" s="124"/>
      <c r="I17" s="124"/>
    </row>
    <row r="18" spans="1:10" hidden="1" x14ac:dyDescent="0.25">
      <c r="A18" s="122"/>
      <c r="B18" s="123"/>
      <c r="C18" s="123"/>
      <c r="D18" s="123"/>
      <c r="E18" s="123"/>
      <c r="F18" s="124"/>
      <c r="G18" s="124"/>
      <c r="H18" s="124"/>
      <c r="I18" s="124"/>
    </row>
    <row r="19" spans="1:10" hidden="1" x14ac:dyDescent="0.25">
      <c r="A19" s="114"/>
      <c r="B19" s="115"/>
      <c r="C19" s="115"/>
      <c r="D19" s="115"/>
      <c r="E19" s="115"/>
      <c r="F19" s="116"/>
      <c r="G19" s="116"/>
      <c r="H19" s="116"/>
      <c r="I19" s="116"/>
    </row>
    <row r="20" spans="1:10" ht="21.75" customHeight="1" x14ac:dyDescent="0.25">
      <c r="A20" s="117" t="s">
        <v>72</v>
      </c>
      <c r="B20" s="117"/>
      <c r="C20" s="117"/>
      <c r="D20" s="117"/>
      <c r="E20" s="117"/>
      <c r="F20" s="118"/>
      <c r="G20" s="118"/>
      <c r="H20" s="118"/>
      <c r="I20" s="118"/>
    </row>
    <row r="21" spans="1:10" ht="17.25" customHeight="1" x14ac:dyDescent="0.25">
      <c r="A21" s="119" t="s">
        <v>27</v>
      </c>
      <c r="B21" s="119"/>
      <c r="C21" s="119"/>
      <c r="D21" s="119"/>
      <c r="E21" s="119"/>
      <c r="F21" s="120">
        <f>F29</f>
        <v>0</v>
      </c>
      <c r="G21" s="121"/>
      <c r="H21" s="121"/>
      <c r="I21" s="12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22"/>
      <c r="B23" s="7"/>
      <c r="C23" s="7"/>
      <c r="D23" s="14"/>
      <c r="E23" s="8"/>
      <c r="F23" s="113"/>
      <c r="G23" s="113"/>
      <c r="H23" s="113"/>
      <c r="I23" s="113"/>
    </row>
    <row r="24" spans="1:10" ht="46.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x14ac:dyDescent="0.25">
      <c r="A25" s="21"/>
      <c r="B25" s="32"/>
      <c r="C25" s="31"/>
      <c r="D25" s="16"/>
      <c r="E25" s="38"/>
      <c r="F25" s="17"/>
      <c r="G25" s="18"/>
      <c r="H25" s="19"/>
      <c r="I25" s="23"/>
      <c r="J25" s="27"/>
    </row>
    <row r="26" spans="1:10" x14ac:dyDescent="0.25">
      <c r="A26" s="21"/>
      <c r="B26" s="32"/>
      <c r="C26" s="31"/>
      <c r="D26" s="16"/>
      <c r="E26" s="39"/>
      <c r="F26" s="17"/>
      <c r="G26" s="11"/>
      <c r="H26" s="12"/>
      <c r="I26" s="24"/>
      <c r="J26" s="11"/>
    </row>
    <row r="27" spans="1:10" x14ac:dyDescent="0.25">
      <c r="A27" s="21"/>
      <c r="B27" s="32"/>
      <c r="C27" s="31"/>
      <c r="D27" s="16"/>
      <c r="E27" s="38"/>
      <c r="F27" s="17"/>
      <c r="G27" s="11"/>
      <c r="H27" s="12"/>
      <c r="I27" s="24"/>
      <c r="J27" s="11"/>
    </row>
    <row r="28" spans="1:10" x14ac:dyDescent="0.25">
      <c r="A28" s="21"/>
      <c r="B28" s="32"/>
      <c r="C28" s="31"/>
      <c r="D28" s="16"/>
      <c r="E28" s="38"/>
      <c r="F28" s="17"/>
      <c r="G28" s="11"/>
      <c r="H28" s="12"/>
      <c r="I28" s="24"/>
      <c r="J28" s="11"/>
    </row>
    <row r="29" spans="1:10" x14ac:dyDescent="0.25">
      <c r="D29" s="1"/>
      <c r="F29" s="50"/>
    </row>
  </sheetData>
  <mergeCells count="35">
    <mergeCell ref="A4:E4"/>
    <mergeCell ref="A1:E1"/>
    <mergeCell ref="A2:E2"/>
    <mergeCell ref="A3:E3"/>
    <mergeCell ref="F2:I9"/>
    <mergeCell ref="A5:E5"/>
    <mergeCell ref="A6:E6"/>
    <mergeCell ref="A7:E7"/>
    <mergeCell ref="A8:E8"/>
    <mergeCell ref="A9:E9"/>
    <mergeCell ref="A10:E10"/>
    <mergeCell ref="F10:I10"/>
    <mergeCell ref="A11:E11"/>
    <mergeCell ref="F11:I11"/>
    <mergeCell ref="A12:E12"/>
    <mergeCell ref="F12:I12"/>
    <mergeCell ref="A13:E13"/>
    <mergeCell ref="F13:I13"/>
    <mergeCell ref="A14:E14"/>
    <mergeCell ref="F14:I14"/>
    <mergeCell ref="A15:E15"/>
    <mergeCell ref="F15:I15"/>
    <mergeCell ref="A16:E16"/>
    <mergeCell ref="F16:I16"/>
    <mergeCell ref="A17:E17"/>
    <mergeCell ref="F17:I17"/>
    <mergeCell ref="A18:E18"/>
    <mergeCell ref="F18:I18"/>
    <mergeCell ref="F23:I23"/>
    <mergeCell ref="A19:E19"/>
    <mergeCell ref="F19:I19"/>
    <mergeCell ref="A20:E20"/>
    <mergeCell ref="F20:I20"/>
    <mergeCell ref="A21:E21"/>
    <mergeCell ref="F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A1:J48"/>
  <sheetViews>
    <sheetView topLeftCell="A31" workbookViewId="0">
      <selection activeCell="E53" sqref="E53"/>
    </sheetView>
  </sheetViews>
  <sheetFormatPr defaultRowHeight="15" x14ac:dyDescent="0.25"/>
  <cols>
    <col min="1" max="1" width="36" customWidth="1"/>
    <col min="2" max="2" width="30.28515625" customWidth="1"/>
    <col min="3" max="3" width="12.85546875" customWidth="1"/>
    <col min="4" max="4" width="12.7109375" customWidth="1"/>
    <col min="5" max="5" width="13.140625" customWidth="1"/>
    <col min="6" max="7" width="13" customWidth="1"/>
    <col min="8" max="8" width="12.85546875" customWidth="1"/>
    <col min="9" max="9" width="13" customWidth="1"/>
    <col min="10" max="10" width="13.140625" customWidth="1"/>
  </cols>
  <sheetData>
    <row r="1" spans="1:9" x14ac:dyDescent="0.25">
      <c r="A1" s="138" t="s">
        <v>31</v>
      </c>
      <c r="B1" s="138"/>
      <c r="C1" s="138"/>
      <c r="D1" s="138"/>
      <c r="E1" s="138"/>
      <c r="F1" s="2"/>
      <c r="G1" s="2"/>
      <c r="H1" s="2"/>
      <c r="I1" s="2"/>
    </row>
    <row r="2" spans="1:9" x14ac:dyDescent="0.25">
      <c r="A2" s="122" t="s">
        <v>2</v>
      </c>
      <c r="B2" s="123"/>
      <c r="C2" s="123"/>
      <c r="D2" s="123"/>
      <c r="E2" s="123"/>
      <c r="F2" s="124"/>
      <c r="G2" s="124"/>
      <c r="H2" s="124"/>
      <c r="I2" s="124"/>
    </row>
    <row r="3" spans="1:9" x14ac:dyDescent="0.25">
      <c r="A3" s="122" t="s">
        <v>3</v>
      </c>
      <c r="B3" s="123"/>
      <c r="C3" s="123"/>
      <c r="D3" s="123"/>
      <c r="E3" s="123"/>
      <c r="F3" s="124"/>
      <c r="G3" s="124"/>
      <c r="H3" s="124"/>
      <c r="I3" s="124"/>
    </row>
    <row r="4" spans="1:9" x14ac:dyDescent="0.25">
      <c r="A4" s="122" t="s">
        <v>4</v>
      </c>
      <c r="B4" s="123"/>
      <c r="C4" s="123"/>
      <c r="D4" s="123"/>
      <c r="E4" s="123"/>
      <c r="F4" s="137"/>
      <c r="G4" s="124"/>
      <c r="H4" s="124"/>
      <c r="I4" s="124"/>
    </row>
    <row r="5" spans="1:9" x14ac:dyDescent="0.25">
      <c r="A5" s="122" t="s">
        <v>5</v>
      </c>
      <c r="B5" s="123"/>
      <c r="C5" s="123"/>
      <c r="D5" s="123"/>
      <c r="E5" s="123"/>
      <c r="F5" s="124"/>
      <c r="G5" s="124"/>
      <c r="H5" s="124"/>
      <c r="I5" s="124"/>
    </row>
    <row r="6" spans="1:9" x14ac:dyDescent="0.25">
      <c r="A6" s="122" t="s">
        <v>6</v>
      </c>
      <c r="B6" s="123"/>
      <c r="C6" s="123"/>
      <c r="D6" s="123"/>
      <c r="E6" s="123"/>
      <c r="F6" s="124"/>
      <c r="G6" s="124"/>
      <c r="H6" s="124"/>
      <c r="I6" s="124"/>
    </row>
    <row r="7" spans="1:9" x14ac:dyDescent="0.25">
      <c r="A7" s="122" t="s">
        <v>7</v>
      </c>
      <c r="B7" s="123"/>
      <c r="C7" s="123"/>
      <c r="D7" s="123"/>
      <c r="E7" s="123"/>
      <c r="F7" s="124"/>
      <c r="G7" s="124"/>
      <c r="H7" s="124"/>
      <c r="I7" s="124"/>
    </row>
    <row r="8" spans="1:9" x14ac:dyDescent="0.25">
      <c r="A8" s="122" t="s">
        <v>8</v>
      </c>
      <c r="B8" s="123"/>
      <c r="C8" s="123"/>
      <c r="D8" s="123"/>
      <c r="E8" s="123"/>
      <c r="F8" s="124"/>
      <c r="G8" s="124"/>
      <c r="H8" s="124"/>
      <c r="I8" s="124"/>
    </row>
    <row r="9" spans="1:9" x14ac:dyDescent="0.25">
      <c r="A9" s="122" t="s">
        <v>9</v>
      </c>
      <c r="B9" s="123"/>
      <c r="C9" s="123"/>
      <c r="D9" s="123"/>
      <c r="E9" s="123"/>
      <c r="F9" s="124"/>
      <c r="G9" s="124"/>
      <c r="H9" s="124"/>
      <c r="I9" s="124"/>
    </row>
    <row r="10" spans="1:9" x14ac:dyDescent="0.25">
      <c r="A10" s="122" t="s">
        <v>10</v>
      </c>
      <c r="B10" s="123"/>
      <c r="C10" s="123"/>
      <c r="D10" s="123"/>
      <c r="E10" s="123"/>
      <c r="F10" s="128"/>
      <c r="G10" s="128"/>
      <c r="H10" s="128"/>
      <c r="I10" s="128"/>
    </row>
    <row r="11" spans="1:9" x14ac:dyDescent="0.25">
      <c r="A11" s="122" t="s">
        <v>11</v>
      </c>
      <c r="B11" s="123"/>
      <c r="C11" s="123"/>
      <c r="D11" s="123"/>
      <c r="E11" s="123"/>
      <c r="F11" s="127"/>
      <c r="G11" s="127"/>
      <c r="H11" s="127"/>
      <c r="I11" s="127"/>
    </row>
    <row r="12" spans="1:9" x14ac:dyDescent="0.25">
      <c r="A12" s="122" t="s">
        <v>12</v>
      </c>
      <c r="B12" s="123"/>
      <c r="C12" s="123"/>
      <c r="D12" s="123"/>
      <c r="E12" s="123"/>
      <c r="F12" s="126"/>
      <c r="G12" s="126"/>
      <c r="H12" s="126"/>
      <c r="I12" s="126"/>
    </row>
    <row r="13" spans="1:9" x14ac:dyDescent="0.25">
      <c r="A13" s="122" t="s">
        <v>13</v>
      </c>
      <c r="B13" s="123"/>
      <c r="C13" s="123"/>
      <c r="D13" s="123"/>
      <c r="E13" s="123"/>
      <c r="F13" s="126"/>
      <c r="G13" s="126"/>
      <c r="H13" s="126"/>
      <c r="I13" s="126"/>
    </row>
    <row r="14" spans="1:9" x14ac:dyDescent="0.25">
      <c r="A14" s="122" t="s">
        <v>14</v>
      </c>
      <c r="B14" s="123"/>
      <c r="C14" s="123"/>
      <c r="D14" s="123"/>
      <c r="E14" s="123"/>
      <c r="F14" s="127"/>
      <c r="G14" s="124"/>
      <c r="H14" s="124"/>
      <c r="I14" s="124"/>
    </row>
    <row r="15" spans="1:9" x14ac:dyDescent="0.25">
      <c r="A15" s="122" t="s">
        <v>15</v>
      </c>
      <c r="B15" s="123"/>
      <c r="C15" s="123"/>
      <c r="D15" s="123"/>
      <c r="E15" s="123"/>
      <c r="F15" s="124"/>
      <c r="G15" s="124"/>
      <c r="H15" s="124"/>
      <c r="I15" s="124"/>
    </row>
    <row r="16" spans="1:9" x14ac:dyDescent="0.25">
      <c r="A16" s="122" t="s">
        <v>16</v>
      </c>
      <c r="B16" s="123"/>
      <c r="C16" s="123"/>
      <c r="D16" s="123"/>
      <c r="E16" s="123"/>
      <c r="F16" s="124"/>
      <c r="G16" s="124"/>
      <c r="H16" s="124"/>
      <c r="I16" s="124"/>
    </row>
    <row r="17" spans="1:10" x14ac:dyDescent="0.25">
      <c r="A17" s="122" t="s">
        <v>17</v>
      </c>
      <c r="B17" s="123"/>
      <c r="C17" s="123"/>
      <c r="D17" s="123"/>
      <c r="E17" s="123"/>
      <c r="F17" s="125"/>
      <c r="G17" s="124"/>
      <c r="H17" s="124"/>
      <c r="I17" s="124"/>
    </row>
    <row r="18" spans="1:10" x14ac:dyDescent="0.25">
      <c r="A18" s="122" t="s">
        <v>18</v>
      </c>
      <c r="B18" s="123"/>
      <c r="C18" s="123"/>
      <c r="D18" s="123"/>
      <c r="E18" s="123"/>
      <c r="F18" s="124"/>
      <c r="G18" s="124"/>
      <c r="H18" s="124"/>
      <c r="I18" s="124"/>
    </row>
    <row r="19" spans="1:10" x14ac:dyDescent="0.25">
      <c r="A19" s="114" t="s">
        <v>19</v>
      </c>
      <c r="B19" s="115"/>
      <c r="C19" s="115"/>
      <c r="D19" s="115"/>
      <c r="E19" s="115"/>
      <c r="F19" s="116"/>
      <c r="G19" s="116"/>
      <c r="H19" s="116"/>
      <c r="I19" s="116"/>
    </row>
    <row r="20" spans="1:10" x14ac:dyDescent="0.25">
      <c r="A20" s="139" t="s">
        <v>70</v>
      </c>
      <c r="B20" s="139"/>
      <c r="C20" s="139"/>
      <c r="D20" s="139"/>
      <c r="E20" s="139"/>
      <c r="F20" s="118"/>
      <c r="G20" s="118"/>
      <c r="H20" s="118"/>
      <c r="I20" s="118"/>
    </row>
    <row r="21" spans="1:10" x14ac:dyDescent="0.25">
      <c r="A21" s="119" t="s">
        <v>27</v>
      </c>
      <c r="B21" s="119"/>
      <c r="C21" s="119"/>
      <c r="D21" s="119"/>
      <c r="E21" s="119"/>
      <c r="F21" s="120">
        <v>0</v>
      </c>
      <c r="G21" s="121"/>
      <c r="H21" s="121"/>
      <c r="I21" s="12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3"/>
      <c r="G23" s="113"/>
      <c r="H23" s="113"/>
      <c r="I23" s="11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2.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2.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2.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2.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2.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2.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2.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2.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2.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2.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2.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2.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2.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2.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2.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2.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2.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2.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2.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2.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2.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2.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2.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2.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J48"/>
  <sheetViews>
    <sheetView topLeftCell="A34" workbookViewId="0">
      <selection activeCell="G55" sqref="G55"/>
    </sheetView>
  </sheetViews>
  <sheetFormatPr defaultRowHeight="15" x14ac:dyDescent="0.25"/>
  <cols>
    <col min="1" max="1" width="36" customWidth="1"/>
    <col min="2" max="2" width="30.28515625" customWidth="1"/>
    <col min="3" max="3" width="13.140625" customWidth="1"/>
    <col min="4" max="7" width="13" customWidth="1"/>
    <col min="8" max="8" width="13.140625" customWidth="1"/>
    <col min="9" max="9" width="13" customWidth="1"/>
    <col min="10" max="10" width="13.140625" customWidth="1"/>
  </cols>
  <sheetData>
    <row r="1" spans="1:9" x14ac:dyDescent="0.25">
      <c r="A1" s="138" t="s">
        <v>31</v>
      </c>
      <c r="B1" s="138"/>
      <c r="C1" s="138"/>
      <c r="D1" s="138"/>
      <c r="E1" s="138"/>
      <c r="F1" s="2"/>
      <c r="G1" s="2"/>
      <c r="H1" s="2"/>
      <c r="I1" s="2"/>
    </row>
    <row r="2" spans="1:9" x14ac:dyDescent="0.25">
      <c r="A2" s="122" t="s">
        <v>2</v>
      </c>
      <c r="B2" s="123"/>
      <c r="C2" s="123"/>
      <c r="D2" s="123"/>
      <c r="E2" s="123"/>
      <c r="F2" s="124"/>
      <c r="G2" s="124"/>
      <c r="H2" s="124"/>
      <c r="I2" s="124"/>
    </row>
    <row r="3" spans="1:9" x14ac:dyDescent="0.25">
      <c r="A3" s="122" t="s">
        <v>3</v>
      </c>
      <c r="B3" s="123"/>
      <c r="C3" s="123"/>
      <c r="D3" s="123"/>
      <c r="E3" s="123"/>
      <c r="F3" s="124"/>
      <c r="G3" s="124"/>
      <c r="H3" s="124"/>
      <c r="I3" s="124"/>
    </row>
    <row r="4" spans="1:9" x14ac:dyDescent="0.25">
      <c r="A4" s="122" t="s">
        <v>4</v>
      </c>
      <c r="B4" s="123"/>
      <c r="C4" s="123"/>
      <c r="D4" s="123"/>
      <c r="E4" s="123"/>
      <c r="F4" s="137"/>
      <c r="G4" s="124"/>
      <c r="H4" s="124"/>
      <c r="I4" s="124"/>
    </row>
    <row r="5" spans="1:9" x14ac:dyDescent="0.25">
      <c r="A5" s="122" t="s">
        <v>5</v>
      </c>
      <c r="B5" s="123"/>
      <c r="C5" s="123"/>
      <c r="D5" s="123"/>
      <c r="E5" s="123"/>
      <c r="F5" s="124"/>
      <c r="G5" s="124"/>
      <c r="H5" s="124"/>
      <c r="I5" s="124"/>
    </row>
    <row r="6" spans="1:9" x14ac:dyDescent="0.25">
      <c r="A6" s="122" t="s">
        <v>6</v>
      </c>
      <c r="B6" s="123"/>
      <c r="C6" s="123"/>
      <c r="D6" s="123"/>
      <c r="E6" s="123"/>
      <c r="F6" s="124"/>
      <c r="G6" s="124"/>
      <c r="H6" s="124"/>
      <c r="I6" s="124"/>
    </row>
    <row r="7" spans="1:9" x14ac:dyDescent="0.25">
      <c r="A7" s="122" t="s">
        <v>7</v>
      </c>
      <c r="B7" s="123"/>
      <c r="C7" s="123"/>
      <c r="D7" s="123"/>
      <c r="E7" s="123"/>
      <c r="F7" s="124"/>
      <c r="G7" s="124"/>
      <c r="H7" s="124"/>
      <c r="I7" s="124"/>
    </row>
    <row r="8" spans="1:9" x14ac:dyDescent="0.25">
      <c r="A8" s="122" t="s">
        <v>8</v>
      </c>
      <c r="B8" s="123"/>
      <c r="C8" s="123"/>
      <c r="D8" s="123"/>
      <c r="E8" s="123"/>
      <c r="F8" s="124"/>
      <c r="G8" s="124"/>
      <c r="H8" s="124"/>
      <c r="I8" s="124"/>
    </row>
    <row r="9" spans="1:9" x14ac:dyDescent="0.25">
      <c r="A9" s="122" t="s">
        <v>9</v>
      </c>
      <c r="B9" s="123"/>
      <c r="C9" s="123"/>
      <c r="D9" s="123"/>
      <c r="E9" s="123"/>
      <c r="F9" s="124"/>
      <c r="G9" s="124"/>
      <c r="H9" s="124"/>
      <c r="I9" s="124"/>
    </row>
    <row r="10" spans="1:9" x14ac:dyDescent="0.25">
      <c r="A10" s="122" t="s">
        <v>10</v>
      </c>
      <c r="B10" s="123"/>
      <c r="C10" s="123"/>
      <c r="D10" s="123"/>
      <c r="E10" s="123"/>
      <c r="F10" s="128"/>
      <c r="G10" s="128"/>
      <c r="H10" s="128"/>
      <c r="I10" s="128"/>
    </row>
    <row r="11" spans="1:9" x14ac:dyDescent="0.25">
      <c r="A11" s="122" t="s">
        <v>11</v>
      </c>
      <c r="B11" s="123"/>
      <c r="C11" s="123"/>
      <c r="D11" s="123"/>
      <c r="E11" s="123"/>
      <c r="F11" s="127"/>
      <c r="G11" s="127"/>
      <c r="H11" s="127"/>
      <c r="I11" s="127"/>
    </row>
    <row r="12" spans="1:9" x14ac:dyDescent="0.25">
      <c r="A12" s="122" t="s">
        <v>12</v>
      </c>
      <c r="B12" s="123"/>
      <c r="C12" s="123"/>
      <c r="D12" s="123"/>
      <c r="E12" s="123"/>
      <c r="F12" s="126"/>
      <c r="G12" s="126"/>
      <c r="H12" s="126"/>
      <c r="I12" s="126"/>
    </row>
    <row r="13" spans="1:9" x14ac:dyDescent="0.25">
      <c r="A13" s="122" t="s">
        <v>13</v>
      </c>
      <c r="B13" s="123"/>
      <c r="C13" s="123"/>
      <c r="D13" s="123"/>
      <c r="E13" s="123"/>
      <c r="F13" s="126"/>
      <c r="G13" s="126"/>
      <c r="H13" s="126"/>
      <c r="I13" s="126"/>
    </row>
    <row r="14" spans="1:9" x14ac:dyDescent="0.25">
      <c r="A14" s="122" t="s">
        <v>14</v>
      </c>
      <c r="B14" s="123"/>
      <c r="C14" s="123"/>
      <c r="D14" s="123"/>
      <c r="E14" s="123"/>
      <c r="F14" s="127"/>
      <c r="G14" s="124"/>
      <c r="H14" s="124"/>
      <c r="I14" s="124"/>
    </row>
    <row r="15" spans="1:9" x14ac:dyDescent="0.25">
      <c r="A15" s="122" t="s">
        <v>15</v>
      </c>
      <c r="B15" s="123"/>
      <c r="C15" s="123"/>
      <c r="D15" s="123"/>
      <c r="E15" s="123"/>
      <c r="F15" s="124"/>
      <c r="G15" s="124"/>
      <c r="H15" s="124"/>
      <c r="I15" s="124"/>
    </row>
    <row r="16" spans="1:9" x14ac:dyDescent="0.25">
      <c r="A16" s="122" t="s">
        <v>16</v>
      </c>
      <c r="B16" s="123"/>
      <c r="C16" s="123"/>
      <c r="D16" s="123"/>
      <c r="E16" s="123"/>
      <c r="F16" s="124"/>
      <c r="G16" s="124"/>
      <c r="H16" s="124"/>
      <c r="I16" s="124"/>
    </row>
    <row r="17" spans="1:10" x14ac:dyDescent="0.25">
      <c r="A17" s="122" t="s">
        <v>17</v>
      </c>
      <c r="B17" s="123"/>
      <c r="C17" s="123"/>
      <c r="D17" s="123"/>
      <c r="E17" s="123"/>
      <c r="F17" s="125"/>
      <c r="G17" s="124"/>
      <c r="H17" s="124"/>
      <c r="I17" s="124"/>
    </row>
    <row r="18" spans="1:10" x14ac:dyDescent="0.25">
      <c r="A18" s="122" t="s">
        <v>18</v>
      </c>
      <c r="B18" s="123"/>
      <c r="C18" s="123"/>
      <c r="D18" s="123"/>
      <c r="E18" s="123"/>
      <c r="F18" s="124"/>
      <c r="G18" s="124"/>
      <c r="H18" s="124"/>
      <c r="I18" s="124"/>
    </row>
    <row r="19" spans="1:10" x14ac:dyDescent="0.25">
      <c r="A19" s="114" t="s">
        <v>19</v>
      </c>
      <c r="B19" s="115"/>
      <c r="C19" s="115"/>
      <c r="D19" s="115"/>
      <c r="E19" s="115"/>
      <c r="F19" s="116"/>
      <c r="G19" s="116"/>
      <c r="H19" s="116"/>
      <c r="I19" s="116"/>
    </row>
    <row r="20" spans="1:10" x14ac:dyDescent="0.25">
      <c r="A20" s="139" t="s">
        <v>70</v>
      </c>
      <c r="B20" s="139"/>
      <c r="C20" s="139"/>
      <c r="D20" s="139"/>
      <c r="E20" s="139"/>
      <c r="F20" s="118"/>
      <c r="G20" s="118"/>
      <c r="H20" s="118"/>
      <c r="I20" s="118"/>
    </row>
    <row r="21" spans="1:10" x14ac:dyDescent="0.25">
      <c r="A21" s="119" t="s">
        <v>27</v>
      </c>
      <c r="B21" s="119"/>
      <c r="C21" s="119"/>
      <c r="D21" s="119"/>
      <c r="E21" s="119"/>
      <c r="F21" s="120">
        <v>0</v>
      </c>
      <c r="G21" s="121"/>
      <c r="H21" s="121"/>
      <c r="I21" s="12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3"/>
      <c r="G23" s="113"/>
      <c r="H23" s="113"/>
      <c r="I23" s="11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4.7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4.7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4.7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4.7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4.7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4.7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4.7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4.7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4.7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4.7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4.7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4.7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4.7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4.7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4.7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4.7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4.7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4.7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4.7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4.7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4.7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4.7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4.7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4.7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A1:J48"/>
  <sheetViews>
    <sheetView topLeftCell="A34" workbookViewId="0">
      <selection activeCell="E51" sqref="E51"/>
    </sheetView>
  </sheetViews>
  <sheetFormatPr defaultRowHeight="15" x14ac:dyDescent="0.25"/>
  <cols>
    <col min="1" max="1" width="36" customWidth="1"/>
    <col min="2" max="2" width="30" customWidth="1"/>
    <col min="3" max="3" width="12.85546875" customWidth="1"/>
    <col min="4" max="5" width="13" customWidth="1"/>
    <col min="6" max="6" width="12.85546875" customWidth="1"/>
    <col min="7" max="7" width="13" customWidth="1"/>
    <col min="8" max="8" width="12.85546875" customWidth="1"/>
    <col min="9" max="10" width="13" customWidth="1"/>
  </cols>
  <sheetData>
    <row r="1" spans="1:9" x14ac:dyDescent="0.25">
      <c r="A1" s="138" t="s">
        <v>31</v>
      </c>
      <c r="B1" s="138"/>
      <c r="C1" s="138"/>
      <c r="D1" s="138"/>
      <c r="E1" s="138"/>
      <c r="F1" s="2"/>
      <c r="G1" s="2"/>
      <c r="H1" s="2"/>
      <c r="I1" s="2"/>
    </row>
    <row r="2" spans="1:9" x14ac:dyDescent="0.25">
      <c r="A2" s="122" t="s">
        <v>2</v>
      </c>
      <c r="B2" s="123"/>
      <c r="C2" s="123"/>
      <c r="D2" s="123"/>
      <c r="E2" s="123"/>
      <c r="F2" s="124"/>
      <c r="G2" s="124"/>
      <c r="H2" s="124"/>
      <c r="I2" s="124"/>
    </row>
    <row r="3" spans="1:9" x14ac:dyDescent="0.25">
      <c r="A3" s="122" t="s">
        <v>3</v>
      </c>
      <c r="B3" s="123"/>
      <c r="C3" s="123"/>
      <c r="D3" s="123"/>
      <c r="E3" s="123"/>
      <c r="F3" s="124"/>
      <c r="G3" s="124"/>
      <c r="H3" s="124"/>
      <c r="I3" s="124"/>
    </row>
    <row r="4" spans="1:9" x14ac:dyDescent="0.25">
      <c r="A4" s="122" t="s">
        <v>4</v>
      </c>
      <c r="B4" s="123"/>
      <c r="C4" s="123"/>
      <c r="D4" s="123"/>
      <c r="E4" s="123"/>
      <c r="F4" s="137"/>
      <c r="G4" s="124"/>
      <c r="H4" s="124"/>
      <c r="I4" s="124"/>
    </row>
    <row r="5" spans="1:9" x14ac:dyDescent="0.25">
      <c r="A5" s="122" t="s">
        <v>5</v>
      </c>
      <c r="B5" s="123"/>
      <c r="C5" s="123"/>
      <c r="D5" s="123"/>
      <c r="E5" s="123"/>
      <c r="F5" s="124"/>
      <c r="G5" s="124"/>
      <c r="H5" s="124"/>
      <c r="I5" s="124"/>
    </row>
    <row r="6" spans="1:9" x14ac:dyDescent="0.25">
      <c r="A6" s="122" t="s">
        <v>6</v>
      </c>
      <c r="B6" s="123"/>
      <c r="C6" s="123"/>
      <c r="D6" s="123"/>
      <c r="E6" s="123"/>
      <c r="F6" s="124"/>
      <c r="G6" s="124"/>
      <c r="H6" s="124"/>
      <c r="I6" s="124"/>
    </row>
    <row r="7" spans="1:9" x14ac:dyDescent="0.25">
      <c r="A7" s="122" t="s">
        <v>7</v>
      </c>
      <c r="B7" s="123"/>
      <c r="C7" s="123"/>
      <c r="D7" s="123"/>
      <c r="E7" s="123"/>
      <c r="F7" s="124"/>
      <c r="G7" s="124"/>
      <c r="H7" s="124"/>
      <c r="I7" s="124"/>
    </row>
    <row r="8" spans="1:9" x14ac:dyDescent="0.25">
      <c r="A8" s="122" t="s">
        <v>8</v>
      </c>
      <c r="B8" s="123"/>
      <c r="C8" s="123"/>
      <c r="D8" s="123"/>
      <c r="E8" s="123"/>
      <c r="F8" s="124"/>
      <c r="G8" s="124"/>
      <c r="H8" s="124"/>
      <c r="I8" s="124"/>
    </row>
    <row r="9" spans="1:9" x14ac:dyDescent="0.25">
      <c r="A9" s="122" t="s">
        <v>9</v>
      </c>
      <c r="B9" s="123"/>
      <c r="C9" s="123"/>
      <c r="D9" s="123"/>
      <c r="E9" s="123"/>
      <c r="F9" s="124"/>
      <c r="G9" s="124"/>
      <c r="H9" s="124"/>
      <c r="I9" s="124"/>
    </row>
    <row r="10" spans="1:9" x14ac:dyDescent="0.25">
      <c r="A10" s="122" t="s">
        <v>10</v>
      </c>
      <c r="B10" s="123"/>
      <c r="C10" s="123"/>
      <c r="D10" s="123"/>
      <c r="E10" s="123"/>
      <c r="F10" s="128"/>
      <c r="G10" s="128"/>
      <c r="H10" s="128"/>
      <c r="I10" s="128"/>
    </row>
    <row r="11" spans="1:9" x14ac:dyDescent="0.25">
      <c r="A11" s="122" t="s">
        <v>11</v>
      </c>
      <c r="B11" s="123"/>
      <c r="C11" s="123"/>
      <c r="D11" s="123"/>
      <c r="E11" s="123"/>
      <c r="F11" s="127"/>
      <c r="G11" s="127"/>
      <c r="H11" s="127"/>
      <c r="I11" s="127"/>
    </row>
    <row r="12" spans="1:9" x14ac:dyDescent="0.25">
      <c r="A12" s="122" t="s">
        <v>12</v>
      </c>
      <c r="B12" s="123"/>
      <c r="C12" s="123"/>
      <c r="D12" s="123"/>
      <c r="E12" s="123"/>
      <c r="F12" s="126"/>
      <c r="G12" s="126"/>
      <c r="H12" s="126"/>
      <c r="I12" s="126"/>
    </row>
    <row r="13" spans="1:9" x14ac:dyDescent="0.25">
      <c r="A13" s="122" t="s">
        <v>13</v>
      </c>
      <c r="B13" s="123"/>
      <c r="C13" s="123"/>
      <c r="D13" s="123"/>
      <c r="E13" s="123"/>
      <c r="F13" s="126"/>
      <c r="G13" s="126"/>
      <c r="H13" s="126"/>
      <c r="I13" s="126"/>
    </row>
    <row r="14" spans="1:9" x14ac:dyDescent="0.25">
      <c r="A14" s="122" t="s">
        <v>14</v>
      </c>
      <c r="B14" s="123"/>
      <c r="C14" s="123"/>
      <c r="D14" s="123"/>
      <c r="E14" s="123"/>
      <c r="F14" s="127"/>
      <c r="G14" s="124"/>
      <c r="H14" s="124"/>
      <c r="I14" s="124"/>
    </row>
    <row r="15" spans="1:9" x14ac:dyDescent="0.25">
      <c r="A15" s="122" t="s">
        <v>15</v>
      </c>
      <c r="B15" s="123"/>
      <c r="C15" s="123"/>
      <c r="D15" s="123"/>
      <c r="E15" s="123"/>
      <c r="F15" s="124"/>
      <c r="G15" s="124"/>
      <c r="H15" s="124"/>
      <c r="I15" s="124"/>
    </row>
    <row r="16" spans="1:9" x14ac:dyDescent="0.25">
      <c r="A16" s="122" t="s">
        <v>16</v>
      </c>
      <c r="B16" s="123"/>
      <c r="C16" s="123"/>
      <c r="D16" s="123"/>
      <c r="E16" s="123"/>
      <c r="F16" s="124"/>
      <c r="G16" s="124"/>
      <c r="H16" s="124"/>
      <c r="I16" s="124"/>
    </row>
    <row r="17" spans="1:10" x14ac:dyDescent="0.25">
      <c r="A17" s="122" t="s">
        <v>17</v>
      </c>
      <c r="B17" s="123"/>
      <c r="C17" s="123"/>
      <c r="D17" s="123"/>
      <c r="E17" s="123"/>
      <c r="F17" s="125"/>
      <c r="G17" s="124"/>
      <c r="H17" s="124"/>
      <c r="I17" s="124"/>
    </row>
    <row r="18" spans="1:10" x14ac:dyDescent="0.25">
      <c r="A18" s="122" t="s">
        <v>18</v>
      </c>
      <c r="B18" s="123"/>
      <c r="C18" s="123"/>
      <c r="D18" s="123"/>
      <c r="E18" s="123"/>
      <c r="F18" s="124"/>
      <c r="G18" s="124"/>
      <c r="H18" s="124"/>
      <c r="I18" s="124"/>
    </row>
    <row r="19" spans="1:10" x14ac:dyDescent="0.25">
      <c r="A19" s="114" t="s">
        <v>19</v>
      </c>
      <c r="B19" s="115"/>
      <c r="C19" s="115"/>
      <c r="D19" s="115"/>
      <c r="E19" s="115"/>
      <c r="F19" s="116"/>
      <c r="G19" s="116"/>
      <c r="H19" s="116"/>
      <c r="I19" s="116"/>
    </row>
    <row r="20" spans="1:10" x14ac:dyDescent="0.25">
      <c r="A20" s="139" t="s">
        <v>70</v>
      </c>
      <c r="B20" s="139"/>
      <c r="C20" s="139"/>
      <c r="D20" s="139"/>
      <c r="E20" s="139"/>
      <c r="F20" s="118"/>
      <c r="G20" s="118"/>
      <c r="H20" s="118"/>
      <c r="I20" s="118"/>
    </row>
    <row r="21" spans="1:10" x14ac:dyDescent="0.25">
      <c r="A21" s="119" t="s">
        <v>27</v>
      </c>
      <c r="B21" s="119"/>
      <c r="C21" s="119"/>
      <c r="D21" s="119"/>
      <c r="E21" s="119"/>
      <c r="F21" s="120">
        <v>0</v>
      </c>
      <c r="G21" s="121"/>
      <c r="H21" s="121"/>
      <c r="I21" s="121"/>
    </row>
    <row r="22" spans="1:10" x14ac:dyDescent="0.25">
      <c r="A22" s="3"/>
      <c r="B22" s="4"/>
      <c r="C22" s="5"/>
      <c r="D22" s="13"/>
      <c r="E22" s="6"/>
      <c r="F22" s="5"/>
      <c r="G22" s="5"/>
      <c r="H22" s="5"/>
      <c r="I22" s="5"/>
    </row>
    <row r="23" spans="1:10" ht="15.75" thickBot="1" x14ac:dyDescent="0.3">
      <c r="A23" s="78" t="s">
        <v>71</v>
      </c>
      <c r="B23" s="7"/>
      <c r="C23" s="7"/>
      <c r="D23" s="14"/>
      <c r="E23" s="8"/>
      <c r="F23" s="113"/>
      <c r="G23" s="113"/>
      <c r="H23" s="113"/>
      <c r="I23" s="113"/>
    </row>
    <row r="24" spans="1:10" ht="35.25" thickBot="1" x14ac:dyDescent="0.3">
      <c r="A24" s="29" t="s">
        <v>20</v>
      </c>
      <c r="B24" s="28" t="s">
        <v>28</v>
      </c>
      <c r="C24" s="30" t="s">
        <v>0</v>
      </c>
      <c r="D24" s="9" t="s">
        <v>21</v>
      </c>
      <c r="E24" s="15" t="s">
        <v>22</v>
      </c>
      <c r="F24" s="10" t="s">
        <v>23</v>
      </c>
      <c r="G24" s="54" t="s">
        <v>0</v>
      </c>
      <c r="H24" s="54" t="s">
        <v>26</v>
      </c>
      <c r="I24" s="55" t="s">
        <v>24</v>
      </c>
      <c r="J24" s="54" t="s">
        <v>25</v>
      </c>
    </row>
    <row r="25" spans="1:10" ht="23.25" customHeight="1" x14ac:dyDescent="0.25">
      <c r="A25" s="21" t="s">
        <v>35</v>
      </c>
      <c r="B25" s="32" t="s">
        <v>36</v>
      </c>
      <c r="C25" s="31">
        <v>0</v>
      </c>
      <c r="D25" s="16" t="s">
        <v>1</v>
      </c>
      <c r="E25" s="38">
        <v>0</v>
      </c>
      <c r="F25" s="17">
        <f>C25*E25</f>
        <v>0</v>
      </c>
      <c r="G25" s="18"/>
      <c r="H25" s="19"/>
      <c r="I25" s="23"/>
      <c r="J25" s="27"/>
    </row>
    <row r="26" spans="1:10" ht="23.25" customHeight="1" x14ac:dyDescent="0.25">
      <c r="A26" s="21" t="s">
        <v>37</v>
      </c>
      <c r="B26" s="33" t="s">
        <v>38</v>
      </c>
      <c r="C26" s="31">
        <v>0</v>
      </c>
      <c r="D26" s="16" t="s">
        <v>1</v>
      </c>
      <c r="E26" s="39">
        <v>0</v>
      </c>
      <c r="F26" s="17">
        <f t="shared" ref="F26:F37" si="0">C26*E26</f>
        <v>0</v>
      </c>
      <c r="G26" s="11"/>
      <c r="H26" s="12"/>
      <c r="I26" s="24"/>
      <c r="J26" s="11"/>
    </row>
    <row r="27" spans="1:10" ht="23.25" customHeight="1" x14ac:dyDescent="0.25">
      <c r="A27" s="21" t="s">
        <v>53</v>
      </c>
      <c r="B27" s="32" t="s">
        <v>36</v>
      </c>
      <c r="C27" s="31">
        <v>0</v>
      </c>
      <c r="D27" s="16" t="s">
        <v>1</v>
      </c>
      <c r="E27" s="38">
        <v>0</v>
      </c>
      <c r="F27" s="17">
        <f>C27*E27</f>
        <v>0</v>
      </c>
      <c r="G27" s="11"/>
      <c r="H27" s="12"/>
      <c r="I27" s="24"/>
      <c r="J27" s="11"/>
    </row>
    <row r="28" spans="1:10" ht="23.25" customHeight="1" x14ac:dyDescent="0.25">
      <c r="A28" s="21" t="s">
        <v>44</v>
      </c>
      <c r="B28" s="32" t="s">
        <v>69</v>
      </c>
      <c r="C28" s="31">
        <v>0</v>
      </c>
      <c r="D28" s="16" t="s">
        <v>1</v>
      </c>
      <c r="E28" s="39">
        <v>0</v>
      </c>
      <c r="F28" s="17">
        <f t="shared" si="0"/>
        <v>0</v>
      </c>
      <c r="G28" s="11"/>
      <c r="H28" s="11"/>
      <c r="I28" s="25"/>
      <c r="J28" s="26"/>
    </row>
    <row r="29" spans="1:10" ht="23.25" customHeight="1" x14ac:dyDescent="0.25">
      <c r="A29" s="21" t="s">
        <v>43</v>
      </c>
      <c r="B29" s="32" t="s">
        <v>36</v>
      </c>
      <c r="C29" s="31">
        <v>0</v>
      </c>
      <c r="D29" s="16" t="s">
        <v>1</v>
      </c>
      <c r="E29" s="39">
        <v>0</v>
      </c>
      <c r="F29" s="17">
        <v>0</v>
      </c>
      <c r="G29" s="11"/>
      <c r="H29" s="11"/>
      <c r="I29" s="25"/>
      <c r="J29" s="26"/>
    </row>
    <row r="30" spans="1:10" ht="23.25" customHeight="1" x14ac:dyDescent="0.25">
      <c r="A30" s="35" t="s">
        <v>51</v>
      </c>
      <c r="B30" s="35" t="s">
        <v>52</v>
      </c>
      <c r="C30" s="20">
        <v>0</v>
      </c>
      <c r="D30" s="37" t="s">
        <v>1</v>
      </c>
      <c r="E30" s="48">
        <v>0</v>
      </c>
      <c r="F30" s="45">
        <f t="shared" ref="F30:F32" si="1">C30*E30</f>
        <v>0</v>
      </c>
      <c r="G30" s="11"/>
      <c r="H30" s="12"/>
      <c r="I30" s="24"/>
      <c r="J30" s="11"/>
    </row>
    <row r="31" spans="1:10" ht="23.25" customHeight="1" x14ac:dyDescent="0.25">
      <c r="A31" s="35" t="s">
        <v>54</v>
      </c>
      <c r="B31" s="35" t="s">
        <v>52</v>
      </c>
      <c r="C31" s="20">
        <v>0</v>
      </c>
      <c r="D31" s="37" t="s">
        <v>1</v>
      </c>
      <c r="E31" s="48">
        <v>0</v>
      </c>
      <c r="F31" s="45">
        <f t="shared" si="1"/>
        <v>0</v>
      </c>
      <c r="G31" s="11"/>
      <c r="H31" s="12"/>
      <c r="I31" s="24"/>
      <c r="J31" s="11"/>
    </row>
    <row r="32" spans="1:10" ht="23.25" customHeight="1" x14ac:dyDescent="0.25">
      <c r="A32" s="35" t="s">
        <v>67</v>
      </c>
      <c r="B32" s="32" t="s">
        <v>36</v>
      </c>
      <c r="C32" s="20">
        <v>0</v>
      </c>
      <c r="D32" s="37" t="s">
        <v>1</v>
      </c>
      <c r="E32" s="48">
        <v>0</v>
      </c>
      <c r="F32" s="45">
        <f t="shared" si="1"/>
        <v>0</v>
      </c>
      <c r="G32" s="11"/>
      <c r="H32" s="12"/>
      <c r="I32" s="24"/>
      <c r="J32" s="11"/>
    </row>
    <row r="33" spans="1:10" ht="23.25" customHeight="1" x14ac:dyDescent="0.25">
      <c r="A33" s="35" t="s">
        <v>55</v>
      </c>
      <c r="B33" s="51" t="s">
        <v>40</v>
      </c>
      <c r="C33" s="31">
        <v>0</v>
      </c>
      <c r="D33" s="16" t="s">
        <v>1</v>
      </c>
      <c r="E33" s="39">
        <v>0</v>
      </c>
      <c r="F33" s="17">
        <f>C33*E33</f>
        <v>0</v>
      </c>
      <c r="G33" s="11"/>
      <c r="H33" s="12"/>
      <c r="I33" s="24"/>
      <c r="J33" s="11"/>
    </row>
    <row r="34" spans="1:10" ht="23.25" customHeight="1" x14ac:dyDescent="0.25">
      <c r="A34" s="58" t="s">
        <v>30</v>
      </c>
      <c r="B34" s="59" t="s">
        <v>34</v>
      </c>
      <c r="C34" s="31">
        <v>0</v>
      </c>
      <c r="D34" s="16" t="s">
        <v>1</v>
      </c>
      <c r="E34" s="38">
        <v>0</v>
      </c>
      <c r="F34" s="17">
        <f>C34*E34</f>
        <v>0</v>
      </c>
      <c r="G34" s="11"/>
      <c r="H34" s="12"/>
      <c r="I34" s="24"/>
      <c r="J34" s="11"/>
    </row>
    <row r="35" spans="1:10" ht="23.25" customHeight="1" x14ac:dyDescent="0.25">
      <c r="A35" s="52" t="s">
        <v>39</v>
      </c>
      <c r="B35" s="34" t="s">
        <v>32</v>
      </c>
      <c r="C35" s="31">
        <v>0</v>
      </c>
      <c r="D35" s="16" t="s">
        <v>1</v>
      </c>
      <c r="E35" s="39">
        <v>0</v>
      </c>
      <c r="F35" s="17">
        <f>C35*E35</f>
        <v>0</v>
      </c>
      <c r="G35" s="11"/>
      <c r="H35" s="12"/>
      <c r="I35" s="24"/>
      <c r="J35" s="11"/>
    </row>
    <row r="36" spans="1:10" ht="23.25" customHeight="1" x14ac:dyDescent="0.25">
      <c r="A36" s="40" t="s">
        <v>29</v>
      </c>
      <c r="B36" s="41" t="s">
        <v>33</v>
      </c>
      <c r="C36" s="57">
        <v>0</v>
      </c>
      <c r="D36" s="49" t="s">
        <v>1</v>
      </c>
      <c r="E36" s="43">
        <v>0</v>
      </c>
      <c r="F36" s="46">
        <f t="shared" si="0"/>
        <v>0</v>
      </c>
      <c r="G36" s="11"/>
      <c r="H36" s="11"/>
      <c r="I36" s="25"/>
      <c r="J36" s="11"/>
    </row>
    <row r="37" spans="1:10" ht="23.25" customHeight="1" x14ac:dyDescent="0.25">
      <c r="A37" s="60" t="s">
        <v>56</v>
      </c>
      <c r="B37" s="61" t="s">
        <v>61</v>
      </c>
      <c r="C37" s="62">
        <v>0</v>
      </c>
      <c r="D37" s="53" t="s">
        <v>1</v>
      </c>
      <c r="E37" s="63">
        <v>0</v>
      </c>
      <c r="F37" s="64">
        <f t="shared" si="0"/>
        <v>0</v>
      </c>
      <c r="G37" s="11"/>
      <c r="H37" s="11"/>
      <c r="I37" s="25"/>
      <c r="J37" s="11"/>
    </row>
    <row r="38" spans="1:10" ht="23.25" customHeight="1" x14ac:dyDescent="0.25">
      <c r="A38" s="65" t="s">
        <v>57</v>
      </c>
      <c r="B38" s="41" t="s">
        <v>58</v>
      </c>
      <c r="C38" s="66">
        <v>0</v>
      </c>
      <c r="D38" s="67" t="s">
        <v>1</v>
      </c>
      <c r="E38" s="66">
        <v>0</v>
      </c>
      <c r="F38" s="66">
        <f>C38*E38</f>
        <v>0</v>
      </c>
      <c r="G38" s="11"/>
      <c r="H38" s="11"/>
      <c r="I38" s="25"/>
      <c r="J38" s="11"/>
    </row>
    <row r="39" spans="1:10" ht="23.25" customHeight="1" x14ac:dyDescent="0.25">
      <c r="A39" s="68" t="s">
        <v>59</v>
      </c>
      <c r="B39" s="41" t="s">
        <v>60</v>
      </c>
      <c r="C39" s="69">
        <v>0</v>
      </c>
      <c r="D39" s="67" t="s">
        <v>1</v>
      </c>
      <c r="E39" s="66">
        <v>0</v>
      </c>
      <c r="F39" s="66">
        <f>C39*E39</f>
        <v>0</v>
      </c>
      <c r="G39" s="11"/>
      <c r="H39" s="11"/>
      <c r="I39" s="25"/>
      <c r="J39" s="11"/>
    </row>
    <row r="40" spans="1:10" ht="23.25" customHeight="1" x14ac:dyDescent="0.25">
      <c r="A40" s="52" t="s">
        <v>42</v>
      </c>
      <c r="B40" s="51" t="s">
        <v>41</v>
      </c>
      <c r="C40" s="31">
        <v>0</v>
      </c>
      <c r="D40" s="16" t="s">
        <v>1</v>
      </c>
      <c r="E40" s="39">
        <v>0</v>
      </c>
      <c r="F40" s="17">
        <f t="shared" ref="F40:F41" si="2">C40*E40</f>
        <v>0</v>
      </c>
      <c r="G40" s="11"/>
      <c r="H40" s="11"/>
      <c r="I40" s="11"/>
      <c r="J40" s="11"/>
    </row>
    <row r="41" spans="1:10" ht="23.25" customHeight="1" x14ac:dyDescent="0.25">
      <c r="A41" s="70" t="s">
        <v>62</v>
      </c>
      <c r="B41" s="71" t="s">
        <v>63</v>
      </c>
      <c r="C41" s="66">
        <v>0</v>
      </c>
      <c r="D41" s="75" t="s">
        <v>1</v>
      </c>
      <c r="E41" s="76">
        <v>0</v>
      </c>
      <c r="F41" s="77">
        <f t="shared" si="2"/>
        <v>0</v>
      </c>
      <c r="G41" s="11"/>
      <c r="H41" s="11"/>
      <c r="I41" s="11"/>
      <c r="J41" s="11"/>
    </row>
    <row r="42" spans="1:10" ht="23.25" customHeight="1" x14ac:dyDescent="0.25">
      <c r="A42" s="74" t="s">
        <v>64</v>
      </c>
      <c r="B42" s="72" t="s">
        <v>65</v>
      </c>
      <c r="C42" s="42">
        <v>0</v>
      </c>
      <c r="D42" s="37" t="s">
        <v>1</v>
      </c>
      <c r="E42" s="48">
        <v>0</v>
      </c>
      <c r="F42" s="45">
        <f t="shared" ref="F42:F47" si="3">C42*E42</f>
        <v>0</v>
      </c>
      <c r="G42" s="11"/>
      <c r="H42" s="11"/>
      <c r="I42" s="11"/>
      <c r="J42" s="11"/>
    </row>
    <row r="43" spans="1:10" ht="23.25" customHeight="1" x14ac:dyDescent="0.25">
      <c r="A43" s="74" t="s">
        <v>66</v>
      </c>
      <c r="B43" s="72" t="s">
        <v>65</v>
      </c>
      <c r="C43" s="42">
        <v>0</v>
      </c>
      <c r="D43" s="37" t="s">
        <v>1</v>
      </c>
      <c r="E43" s="48">
        <v>0</v>
      </c>
      <c r="F43" s="45">
        <f t="shared" si="3"/>
        <v>0</v>
      </c>
      <c r="G43" s="11"/>
      <c r="H43" s="11"/>
      <c r="I43" s="11"/>
      <c r="J43" s="11"/>
    </row>
    <row r="44" spans="1:10" ht="23.25" customHeight="1" x14ac:dyDescent="0.25">
      <c r="A44" s="73" t="s">
        <v>45</v>
      </c>
      <c r="B44" s="41" t="s">
        <v>68</v>
      </c>
      <c r="C44" s="20">
        <v>0</v>
      </c>
      <c r="D44" s="16" t="s">
        <v>1</v>
      </c>
      <c r="E44" s="38">
        <v>0</v>
      </c>
      <c r="F44" s="17">
        <f t="shared" si="3"/>
        <v>0</v>
      </c>
      <c r="G44" s="11"/>
      <c r="H44" s="11"/>
      <c r="I44" s="11"/>
      <c r="J44" s="11"/>
    </row>
    <row r="45" spans="1:10" ht="23.25" customHeight="1" x14ac:dyDescent="0.25">
      <c r="A45" s="40" t="s">
        <v>46</v>
      </c>
      <c r="B45" s="41" t="s">
        <v>47</v>
      </c>
      <c r="C45" s="42">
        <v>0</v>
      </c>
      <c r="D45" s="47" t="s">
        <v>1</v>
      </c>
      <c r="E45" s="44">
        <v>0</v>
      </c>
      <c r="F45" s="46">
        <f t="shared" si="3"/>
        <v>0</v>
      </c>
      <c r="G45" s="11"/>
      <c r="H45" s="11"/>
      <c r="I45" s="11"/>
      <c r="J45" s="11"/>
    </row>
    <row r="46" spans="1:10" ht="23.25" customHeight="1" x14ac:dyDescent="0.25">
      <c r="A46" s="35" t="s">
        <v>48</v>
      </c>
      <c r="B46" s="35" t="s">
        <v>47</v>
      </c>
      <c r="C46" s="36">
        <v>0</v>
      </c>
      <c r="D46" s="37" t="s">
        <v>1</v>
      </c>
      <c r="E46" s="48">
        <v>0</v>
      </c>
      <c r="F46" s="45">
        <f t="shared" si="3"/>
        <v>0</v>
      </c>
      <c r="G46" s="56"/>
      <c r="H46" s="56"/>
      <c r="I46" s="56"/>
      <c r="J46" s="56"/>
    </row>
    <row r="47" spans="1:10" ht="23.25" customHeight="1" x14ac:dyDescent="0.25">
      <c r="A47" s="35" t="s">
        <v>49</v>
      </c>
      <c r="B47" s="35" t="s">
        <v>50</v>
      </c>
      <c r="C47" s="36">
        <v>0</v>
      </c>
      <c r="D47" s="37" t="s">
        <v>1</v>
      </c>
      <c r="E47" s="48">
        <v>0</v>
      </c>
      <c r="F47" s="45">
        <f t="shared" si="3"/>
        <v>0</v>
      </c>
      <c r="G47" s="56"/>
      <c r="H47" s="56"/>
      <c r="I47" s="56"/>
      <c r="J47" s="56"/>
    </row>
    <row r="48" spans="1:10" ht="23.25" customHeight="1" x14ac:dyDescent="0.25">
      <c r="D48" s="1"/>
      <c r="F48" s="50">
        <f>SUM(F33:F46)</f>
        <v>0</v>
      </c>
    </row>
  </sheetData>
  <mergeCells count="42">
    <mergeCell ref="A20:E20"/>
    <mergeCell ref="F20:I20"/>
    <mergeCell ref="A21:E21"/>
    <mergeCell ref="F21:I21"/>
    <mergeCell ref="F23:I23"/>
    <mergeCell ref="A17:E17"/>
    <mergeCell ref="F17:I17"/>
    <mergeCell ref="A18:E18"/>
    <mergeCell ref="F18:I18"/>
    <mergeCell ref="A19:E19"/>
    <mergeCell ref="F19:I19"/>
    <mergeCell ref="A14:E14"/>
    <mergeCell ref="F14:I14"/>
    <mergeCell ref="A15:E15"/>
    <mergeCell ref="F15:I15"/>
    <mergeCell ref="A16:E16"/>
    <mergeCell ref="F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E5"/>
    <mergeCell ref="F5:I5"/>
    <mergeCell ref="A6:E6"/>
    <mergeCell ref="F6:I6"/>
    <mergeCell ref="A7:E7"/>
    <mergeCell ref="F7:I7"/>
    <mergeCell ref="A4:E4"/>
    <mergeCell ref="F4:I4"/>
    <mergeCell ref="A1:E1"/>
    <mergeCell ref="A2:E2"/>
    <mergeCell ref="F2:I2"/>
    <mergeCell ref="A3:E3"/>
    <mergeCell ref="F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7" ma:contentTypeDescription="Создание документа." ma:contentTypeScope="" ma:versionID="16eccd8666af5841c21d40d39c4b4d23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2cd97e0a7ef52bea0eb6d8b0443c9250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DBABD4-566E-4D0E-9108-33306C975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61CC0-9FA5-4820-AC2D-B71A2EB67C95}">
  <ds:schemaRefs>
    <ds:schemaRef ds:uri="http://schemas.microsoft.com/office/2006/metadata/properties"/>
    <ds:schemaRef ds:uri="http://schemas.microsoft.com/office/infopath/2007/PartnerControls"/>
    <ds:schemaRef ds:uri="e72f027c-958b-4075-b266-7eaf6b118073"/>
    <ds:schemaRef ds:uri="8085d25d-af17-4d29-9626-b13eb1f4f0fd"/>
  </ds:schemaRefs>
</ds:datastoreItem>
</file>

<file path=customXml/itemProps3.xml><?xml version="1.0" encoding="utf-8"?>
<ds:datastoreItem xmlns:ds="http://schemas.openxmlformats.org/officeDocument/2006/customXml" ds:itemID="{2678B8A2-FE76-432E-A017-3312180D3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к ТЗ</vt:lpstr>
      <vt:lpstr>ООО "АИ Недвижимость"</vt:lpstr>
      <vt:lpstr>Лебедянский элеватор</vt:lpstr>
      <vt:lpstr>Лев Толстовское ХПП</vt:lpstr>
      <vt:lpstr>Политовское ХПП</vt:lpstr>
      <vt:lpstr>Лист1</vt:lpstr>
    </vt:vector>
  </TitlesOfParts>
  <Company>Agroinvest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Фындыл Ольга Александровна</dc:creator>
  <cp:lastModifiedBy>Большакова Рита Викторовна</cp:lastModifiedBy>
  <cp:lastPrinted>2019-12-24T07:59:59Z</cp:lastPrinted>
  <dcterms:created xsi:type="dcterms:W3CDTF">2016-02-24T06:59:52Z</dcterms:created>
  <dcterms:modified xsi:type="dcterms:W3CDTF">2024-09-16T12:43:55Z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0x010100C0FD2BFBA764C046BB110336B10FFC53</vt:lpwstr>
  </property>
  <property fmtid="{D5CDD505-2E9C-101B-9397-08002B2CF9AE}" pid="3" name="MediaServiceImageTags">
    <vt:lpwstr/>
  </property>
</Properties>
</file>